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20115" windowHeight="7515" activeTab="4"/>
  </bookViews>
  <sheets>
    <sheet name="D 11" sheetId="1" r:id="rId1"/>
    <sheet name="D 12" sheetId="2" r:id="rId2"/>
    <sheet name="D 13" sheetId="3" r:id="rId3"/>
    <sheet name="D 14" sheetId="4" r:id="rId4"/>
    <sheet name="D 15" sheetId="5" r:id="rId5"/>
    <sheet name="D 16" sheetId="6" r:id="rId6"/>
    <sheet name="D 17" sheetId="7" r:id="rId7"/>
    <sheet name="D 18" sheetId="8" r:id="rId8"/>
    <sheet name="D 19" sheetId="9" r:id="rId9"/>
    <sheet name="D 20" sheetId="10" r:id="rId10"/>
  </sheets>
  <calcPr calcId="145621"/>
</workbook>
</file>

<file path=xl/calcChain.xml><?xml version="1.0" encoding="utf-8"?>
<calcChain xmlns="http://schemas.openxmlformats.org/spreadsheetml/2006/main">
  <c r="F12" i="5" l="1"/>
  <c r="F13" i="5"/>
  <c r="F14" i="5"/>
  <c r="F11" i="5"/>
  <c r="F6" i="5"/>
  <c r="F7" i="5"/>
  <c r="F8" i="5"/>
  <c r="F9" i="5"/>
  <c r="F5" i="5"/>
  <c r="H12" i="5"/>
  <c r="H14" i="5"/>
  <c r="H15" i="10" l="1"/>
  <c r="H16" i="10"/>
  <c r="F14" i="10"/>
  <c r="F15" i="10"/>
  <c r="F16" i="10"/>
  <c r="J15" i="10"/>
  <c r="H14" i="10"/>
  <c r="F13" i="10"/>
  <c r="H19" i="8"/>
  <c r="H19" i="4"/>
  <c r="H18" i="4"/>
  <c r="H17" i="4"/>
  <c r="H16" i="4"/>
  <c r="F17" i="4"/>
  <c r="F18" i="4"/>
  <c r="F19" i="4"/>
  <c r="F16" i="4"/>
  <c r="J21" i="8"/>
  <c r="H21" i="8"/>
  <c r="J19" i="8"/>
  <c r="J20" i="8"/>
  <c r="F19" i="8"/>
  <c r="F20" i="8"/>
  <c r="F21" i="8"/>
  <c r="J18" i="8"/>
  <c r="F18" i="8"/>
  <c r="H20" i="8"/>
  <c r="F6" i="10" l="1"/>
  <c r="F7" i="10"/>
  <c r="F8" i="10"/>
  <c r="F9" i="10"/>
  <c r="F10" i="10"/>
  <c r="F11" i="10"/>
  <c r="F5" i="10"/>
  <c r="H10" i="7" l="1"/>
  <c r="H13" i="7"/>
  <c r="H12" i="7"/>
  <c r="H13" i="10"/>
  <c r="H6" i="10"/>
  <c r="H7" i="10"/>
  <c r="H8" i="10"/>
  <c r="H9" i="10"/>
  <c r="H10" i="10"/>
  <c r="H11" i="10"/>
  <c r="K17" i="10"/>
  <c r="H20" i="4"/>
  <c r="H18" i="8"/>
  <c r="D15" i="4"/>
  <c r="J15" i="4"/>
  <c r="J14" i="5" l="1"/>
  <c r="H13" i="5"/>
  <c r="J19" i="6"/>
  <c r="H19" i="6"/>
  <c r="H17" i="6"/>
  <c r="H18" i="6"/>
  <c r="H20" i="6"/>
  <c r="J17" i="6"/>
  <c r="E21" i="6" l="1"/>
  <c r="H21" i="6"/>
  <c r="I21" i="6"/>
  <c r="K21" i="6"/>
  <c r="G16" i="6"/>
  <c r="I16" i="6"/>
  <c r="G21" i="6"/>
  <c r="M21" i="6"/>
  <c r="N16" i="6"/>
  <c r="E16" i="6"/>
  <c r="M16" i="6"/>
  <c r="H8" i="6" l="1"/>
  <c r="H9" i="6"/>
  <c r="H10" i="6"/>
  <c r="H11" i="6"/>
  <c r="H12" i="6"/>
  <c r="H13" i="6"/>
  <c r="H14" i="6"/>
  <c r="H15" i="6"/>
  <c r="H7" i="6"/>
  <c r="H6" i="4"/>
  <c r="H7" i="4"/>
  <c r="H8" i="4"/>
  <c r="H9" i="4"/>
  <c r="H10" i="4"/>
  <c r="H11" i="4"/>
  <c r="H12" i="4"/>
  <c r="H13" i="4"/>
  <c r="H14" i="4"/>
  <c r="H16" i="6" l="1"/>
  <c r="C15" i="4"/>
  <c r="H6" i="5"/>
  <c r="H7" i="5"/>
  <c r="H8" i="5"/>
  <c r="H9" i="5"/>
  <c r="H6" i="7"/>
  <c r="H7" i="7"/>
  <c r="H8" i="7"/>
  <c r="H9" i="7"/>
  <c r="H11" i="7"/>
  <c r="H14" i="7"/>
  <c r="H6" i="8"/>
  <c r="H7" i="8"/>
  <c r="H8" i="8"/>
  <c r="H9" i="8"/>
  <c r="H10" i="8"/>
  <c r="H11" i="8"/>
  <c r="H12" i="8"/>
  <c r="H13" i="8"/>
  <c r="H14" i="8"/>
  <c r="H15" i="8"/>
  <c r="H16" i="8"/>
  <c r="N19" i="1" l="1"/>
  <c r="M19" i="1"/>
  <c r="L19" i="1"/>
  <c r="K19" i="1"/>
  <c r="J19" i="1"/>
  <c r="I19" i="1"/>
  <c r="G19" i="1"/>
  <c r="F19" i="1"/>
  <c r="E19" i="1"/>
  <c r="D19" i="1"/>
  <c r="C19" i="1"/>
  <c r="H15" i="1"/>
  <c r="H19" i="1" s="1"/>
  <c r="N14" i="1"/>
  <c r="M14" i="1"/>
  <c r="L14" i="1"/>
  <c r="K14" i="1"/>
  <c r="J14" i="1"/>
  <c r="I14" i="1"/>
  <c r="G14" i="1"/>
  <c r="F14" i="1"/>
  <c r="E14" i="1"/>
  <c r="D14" i="1"/>
  <c r="C14" i="1"/>
  <c r="H5" i="1"/>
  <c r="H14" i="1" s="1"/>
  <c r="N19" i="2"/>
  <c r="M19" i="2"/>
  <c r="L19" i="2"/>
  <c r="K19" i="2"/>
  <c r="J19" i="2"/>
  <c r="I19" i="2"/>
  <c r="G19" i="2"/>
  <c r="F19" i="2"/>
  <c r="E19" i="2"/>
  <c r="D19" i="2"/>
  <c r="C19" i="2"/>
  <c r="H15" i="2"/>
  <c r="H19" i="2" s="1"/>
  <c r="N14" i="2"/>
  <c r="M14" i="2"/>
  <c r="L14" i="2"/>
  <c r="K14" i="2"/>
  <c r="J14" i="2"/>
  <c r="I14" i="2"/>
  <c r="G14" i="2"/>
  <c r="F14" i="2"/>
  <c r="E14" i="2"/>
  <c r="D14" i="2"/>
  <c r="C14" i="2"/>
  <c r="H5" i="2"/>
  <c r="H14" i="2" s="1"/>
  <c r="N19" i="3"/>
  <c r="M19" i="3"/>
  <c r="L19" i="3"/>
  <c r="K19" i="3"/>
  <c r="J19" i="3"/>
  <c r="I19" i="3"/>
  <c r="G19" i="3"/>
  <c r="F19" i="3"/>
  <c r="E19" i="3"/>
  <c r="D19" i="3"/>
  <c r="C19" i="3"/>
  <c r="H15" i="3"/>
  <c r="H19" i="3" s="1"/>
  <c r="N14" i="3"/>
  <c r="M14" i="3"/>
  <c r="L14" i="3"/>
  <c r="K14" i="3"/>
  <c r="J14" i="3"/>
  <c r="I14" i="3"/>
  <c r="G14" i="3"/>
  <c r="F14" i="3"/>
  <c r="E14" i="3"/>
  <c r="D14" i="3"/>
  <c r="C14" i="3"/>
  <c r="H5" i="3"/>
  <c r="H14" i="3" s="1"/>
  <c r="N20" i="4"/>
  <c r="M20" i="4"/>
  <c r="L20" i="4"/>
  <c r="K20" i="4"/>
  <c r="J20" i="4"/>
  <c r="I20" i="4"/>
  <c r="G20" i="4"/>
  <c r="F20" i="4"/>
  <c r="E20" i="4"/>
  <c r="D20" i="4"/>
  <c r="C20" i="4"/>
  <c r="N15" i="4"/>
  <c r="M15" i="4"/>
  <c r="L15" i="4"/>
  <c r="K15" i="4"/>
  <c r="I15" i="4"/>
  <c r="G15" i="4"/>
  <c r="F15" i="4"/>
  <c r="E15" i="4"/>
  <c r="H5" i="4"/>
  <c r="H15" i="4" s="1"/>
  <c r="N15" i="5"/>
  <c r="M15" i="5"/>
  <c r="L15" i="5"/>
  <c r="K15" i="5"/>
  <c r="J15" i="5"/>
  <c r="I15" i="5"/>
  <c r="G15" i="5"/>
  <c r="F15" i="5"/>
  <c r="E15" i="5"/>
  <c r="D15" i="5"/>
  <c r="C15" i="5"/>
  <c r="H11" i="5"/>
  <c r="H15" i="5" s="1"/>
  <c r="N10" i="5"/>
  <c r="M10" i="5"/>
  <c r="L10" i="5"/>
  <c r="K10" i="5"/>
  <c r="J10" i="5"/>
  <c r="I10" i="5"/>
  <c r="G10" i="5"/>
  <c r="F10" i="5"/>
  <c r="E10" i="5"/>
  <c r="D10" i="5"/>
  <c r="C10" i="5"/>
  <c r="H5" i="5"/>
  <c r="H10" i="5" s="1"/>
  <c r="N20" i="7"/>
  <c r="M20" i="7"/>
  <c r="L20" i="7"/>
  <c r="K20" i="7"/>
  <c r="J20" i="7"/>
  <c r="I20" i="7"/>
  <c r="G20" i="7"/>
  <c r="F20" i="7"/>
  <c r="E20" i="7"/>
  <c r="D20" i="7"/>
  <c r="C20" i="7"/>
  <c r="H16" i="7"/>
  <c r="H20" i="7" s="1"/>
  <c r="N15" i="7"/>
  <c r="M15" i="7"/>
  <c r="L15" i="7"/>
  <c r="K15" i="7"/>
  <c r="J15" i="7"/>
  <c r="I15" i="7"/>
  <c r="G15" i="7"/>
  <c r="F15" i="7"/>
  <c r="E15" i="7"/>
  <c r="D15" i="7"/>
  <c r="C15" i="7"/>
  <c r="H5" i="7"/>
  <c r="H15" i="7" s="1"/>
  <c r="N22" i="8"/>
  <c r="M22" i="8"/>
  <c r="L22" i="8"/>
  <c r="K22" i="8"/>
  <c r="J22" i="8"/>
  <c r="I22" i="8"/>
  <c r="G22" i="8"/>
  <c r="F22" i="8"/>
  <c r="E22" i="8"/>
  <c r="D22" i="8"/>
  <c r="C22" i="8"/>
  <c r="H22" i="8"/>
  <c r="N17" i="8"/>
  <c r="M17" i="8"/>
  <c r="L17" i="8"/>
  <c r="K17" i="8"/>
  <c r="J17" i="8"/>
  <c r="I17" i="8"/>
  <c r="G17" i="8"/>
  <c r="F17" i="8"/>
  <c r="E17" i="8"/>
  <c r="D17" i="8"/>
  <c r="C17" i="8"/>
  <c r="H5" i="8"/>
  <c r="H17" i="8" s="1"/>
  <c r="N19" i="9"/>
  <c r="M19" i="9"/>
  <c r="L19" i="9"/>
  <c r="K19" i="9"/>
  <c r="J19" i="9"/>
  <c r="I19" i="9"/>
  <c r="G19" i="9"/>
  <c r="F19" i="9"/>
  <c r="E19" i="9"/>
  <c r="D19" i="9"/>
  <c r="C19" i="9"/>
  <c r="H15" i="9"/>
  <c r="H19" i="9" s="1"/>
  <c r="N14" i="9"/>
  <c r="M14" i="9"/>
  <c r="L14" i="9"/>
  <c r="K14" i="9"/>
  <c r="J14" i="9"/>
  <c r="I14" i="9"/>
  <c r="G14" i="9"/>
  <c r="F14" i="9"/>
  <c r="E14" i="9"/>
  <c r="D14" i="9"/>
  <c r="C14" i="9"/>
  <c r="H5" i="9"/>
  <c r="H14" i="9" s="1"/>
  <c r="C12" i="10"/>
  <c r="N17" i="10"/>
  <c r="M17" i="10"/>
  <c r="L17" i="10"/>
  <c r="J17" i="10"/>
  <c r="I17" i="10"/>
  <c r="G17" i="10"/>
  <c r="F17" i="10"/>
  <c r="E17" i="10"/>
  <c r="D17" i="10"/>
  <c r="C17" i="10"/>
  <c r="H17" i="10"/>
  <c r="N12" i="10"/>
  <c r="M12" i="10"/>
  <c r="L12" i="10"/>
  <c r="K12" i="10"/>
  <c r="J12" i="10"/>
  <c r="I12" i="10"/>
  <c r="G12" i="10"/>
  <c r="F12" i="10"/>
  <c r="E12" i="10"/>
  <c r="D12" i="10"/>
  <c r="H5" i="10"/>
  <c r="H12" i="10" s="1"/>
  <c r="N21" i="6"/>
  <c r="L21" i="6"/>
  <c r="J21" i="6"/>
  <c r="F21" i="6"/>
  <c r="D21" i="6"/>
  <c r="C21" i="6"/>
  <c r="L16" i="6"/>
  <c r="K16" i="6"/>
  <c r="J16" i="6"/>
  <c r="F16" i="6"/>
  <c r="D16" i="6"/>
  <c r="C16" i="6"/>
</calcChain>
</file>

<file path=xl/sharedStrings.xml><?xml version="1.0" encoding="utf-8"?>
<sst xmlns="http://schemas.openxmlformats.org/spreadsheetml/2006/main" count="349" uniqueCount="112">
  <si>
    <t xml:space="preserve">                                       Section ( D-16  )                                    Date:</t>
  </si>
  <si>
    <t>Section Name</t>
  </si>
  <si>
    <t>Line Name</t>
  </si>
  <si>
    <t>Length Sh.dw(M)</t>
  </si>
  <si>
    <t>Length Asbuild (M)</t>
  </si>
  <si>
    <t>Backfilling  (M.L.)</t>
  </si>
  <si>
    <t>Extra Over Rock M³</t>
  </si>
  <si>
    <r>
      <t>Reinf. Concrete M</t>
    </r>
    <r>
      <rPr>
        <sz val="8"/>
        <rFont val="Arial"/>
        <family val="2"/>
      </rPr>
      <t>³</t>
    </r>
  </si>
  <si>
    <t>Reinstatement  (M.L.)</t>
  </si>
  <si>
    <t>House Connection</t>
  </si>
  <si>
    <t>Gate Valve</t>
  </si>
  <si>
    <t>Pipe`s Type</t>
  </si>
  <si>
    <t>Soil</t>
  </si>
  <si>
    <t>Crushed Stone</t>
  </si>
  <si>
    <t>Asphalt</t>
  </si>
  <si>
    <t>Concrete</t>
  </si>
  <si>
    <t>20 mm</t>
  </si>
  <si>
    <t>25mm</t>
  </si>
  <si>
    <t>D16</t>
  </si>
  <si>
    <t>21-34</t>
  </si>
  <si>
    <t>HDPE 125 MM</t>
  </si>
  <si>
    <t>18-37</t>
  </si>
  <si>
    <t>16-39</t>
  </si>
  <si>
    <t>14-41</t>
  </si>
  <si>
    <t>D16 11-44</t>
  </si>
  <si>
    <t>9-T2</t>
  </si>
  <si>
    <t>7-T3</t>
  </si>
  <si>
    <t>D16 4-49</t>
  </si>
  <si>
    <t>T4-T1</t>
  </si>
  <si>
    <t>TOTAL</t>
  </si>
  <si>
    <t>D16 21-2</t>
  </si>
  <si>
    <t>HDPE 200 MM</t>
  </si>
  <si>
    <t>D16 2-49</t>
  </si>
  <si>
    <t>D16 49-34</t>
  </si>
  <si>
    <t>D16 34-21</t>
  </si>
  <si>
    <t xml:space="preserve">                                       Section ( D-15 )                                    Date:</t>
  </si>
  <si>
    <t>`</t>
  </si>
  <si>
    <t xml:space="preserve">                                       Section ( D-11 )                                    Date:</t>
  </si>
  <si>
    <t xml:space="preserve">                                       Section ( D-12 )                                    Date:</t>
  </si>
  <si>
    <t xml:space="preserve">                                       Section ( D-13 )                                    Date:</t>
  </si>
  <si>
    <t xml:space="preserve">                                       Section ( D-14 )                                    Date:</t>
  </si>
  <si>
    <t xml:space="preserve">                                       Section ( D-17 )                                    Date:</t>
  </si>
  <si>
    <t xml:space="preserve">                                       Section ( D-18 )                                    Date:</t>
  </si>
  <si>
    <t xml:space="preserve">                                       Section ( D-19 )                                    Date:</t>
  </si>
  <si>
    <t xml:space="preserve">                                       Section ( D-20 )                                    Date:</t>
  </si>
  <si>
    <t>8_43</t>
  </si>
  <si>
    <t>T1-21</t>
  </si>
  <si>
    <t>40-11</t>
  </si>
  <si>
    <t>13-T4</t>
  </si>
  <si>
    <t>T9-T5</t>
  </si>
  <si>
    <t>T6-T7</t>
  </si>
  <si>
    <t>23-T2</t>
  </si>
  <si>
    <t>24-T3</t>
  </si>
  <si>
    <t>27-T8</t>
  </si>
  <si>
    <t>29T7</t>
  </si>
  <si>
    <t>31-T10</t>
  </si>
  <si>
    <t>15_38</t>
  </si>
  <si>
    <t>4_H2</t>
  </si>
  <si>
    <t>TR12-TR31</t>
  </si>
  <si>
    <t>TR31-H1</t>
  </si>
  <si>
    <t>H1-H2</t>
  </si>
  <si>
    <t>54-T3</t>
  </si>
  <si>
    <t>T1-44</t>
  </si>
  <si>
    <t>T2-T8</t>
  </si>
  <si>
    <t>13_T7</t>
  </si>
  <si>
    <t>15_37</t>
  </si>
  <si>
    <t>18_T5</t>
  </si>
  <si>
    <t>20_T6</t>
  </si>
  <si>
    <t>15_30</t>
  </si>
  <si>
    <t>13_32</t>
  </si>
  <si>
    <t>11_34</t>
  </si>
  <si>
    <t>8_37</t>
  </si>
  <si>
    <t>6_39</t>
  </si>
  <si>
    <t>39_30</t>
  </si>
  <si>
    <t>TR27_TR28</t>
  </si>
  <si>
    <t>TR28_39</t>
  </si>
  <si>
    <t>30-TR27</t>
  </si>
  <si>
    <t>17_T1</t>
  </si>
  <si>
    <t>14_T2</t>
  </si>
  <si>
    <t>12_T3</t>
  </si>
  <si>
    <t>10_34</t>
  </si>
  <si>
    <t>7_37</t>
  </si>
  <si>
    <t>5_39</t>
  </si>
  <si>
    <t>51_T5</t>
  </si>
  <si>
    <t>T6-41</t>
  </si>
  <si>
    <t>T4-22</t>
  </si>
  <si>
    <t>A-A6</t>
  </si>
  <si>
    <t>TR28-TR14</t>
  </si>
  <si>
    <t>41-S2</t>
  </si>
  <si>
    <t>41-TR14</t>
  </si>
  <si>
    <t>TR28-S2</t>
  </si>
  <si>
    <t>D 15</t>
  </si>
  <si>
    <t>D 14</t>
  </si>
  <si>
    <t>49-T1</t>
  </si>
  <si>
    <t>5-T3</t>
  </si>
  <si>
    <t>47-D2-VC</t>
  </si>
  <si>
    <t>44-18</t>
  </si>
  <si>
    <t>42-20</t>
  </si>
  <si>
    <t>40-22</t>
  </si>
  <si>
    <t>37-25</t>
  </si>
  <si>
    <t>M1-35-TR6</t>
  </si>
  <si>
    <t>TR12-M1-35</t>
  </si>
  <si>
    <t>PIPE 125 MM</t>
  </si>
  <si>
    <t>PIPE 200 MM</t>
  </si>
  <si>
    <t>D 20</t>
  </si>
  <si>
    <t>TR13-T2</t>
  </si>
  <si>
    <t>15-37</t>
  </si>
  <si>
    <t>T4-28</t>
  </si>
  <si>
    <t>HDPI 125 MM</t>
  </si>
  <si>
    <t>HDPI 200 MM</t>
  </si>
  <si>
    <t>TR14-TR12</t>
  </si>
  <si>
    <t>TR6-TR14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</si>
</sst>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b/>
      <sz val="18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Arial"/>
      <family val="2"/>
    </font>
    <font>
      <sz val="8"/>
      <color theme="5"/>
      <name val="Calibri"/>
      <family val="2"/>
      <scheme val="minor"/>
    </font>
    <font>
      <sz val="8"/>
      <color theme="3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2" fontId="2" fillId="3" borderId="7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7" fontId="2" fillId="3" borderId="7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2" fontId="2" fillId="3" borderId="12" xfId="0" applyNumberFormat="1" applyFont="1" applyFill="1" applyBorder="1" applyAlignment="1">
      <alignment horizontal="center" vertical="center"/>
    </xf>
    <xf numFmtId="1" fontId="2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16" fontId="2" fillId="3" borderId="13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5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1" fontId="2" fillId="3" borderId="15" xfId="0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2" fontId="2" fillId="3" borderId="17" xfId="0" applyNumberFormat="1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 wrapText="1"/>
    </xf>
    <xf numFmtId="1" fontId="2" fillId="5" borderId="7" xfId="0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7" xfId="0" applyNumberFormat="1" applyFont="1" applyFill="1" applyBorder="1" applyAlignment="1">
      <alignment horizontal="center" vertical="center"/>
    </xf>
    <xf numFmtId="1" fontId="2" fillId="5" borderId="7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17" fontId="2" fillId="5" borderId="7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5" xfId="0" applyNumberFormat="1" applyFont="1" applyFill="1" applyBorder="1" applyAlignment="1">
      <alignment horizontal="center" vertical="center"/>
    </xf>
    <xf numFmtId="2" fontId="2" fillId="5" borderId="15" xfId="0" applyNumberFormat="1" applyFont="1" applyFill="1" applyBorder="1" applyAlignment="1">
      <alignment horizontal="center" vertical="center"/>
    </xf>
    <xf numFmtId="1" fontId="2" fillId="5" borderId="15" xfId="0" applyNumberFormat="1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16" fontId="2" fillId="5" borderId="13" xfId="0" applyNumberFormat="1" applyFont="1" applyFill="1" applyBorder="1" applyAlignment="1">
      <alignment horizontal="center" vertical="center"/>
    </xf>
    <xf numFmtId="0" fontId="2" fillId="5" borderId="13" xfId="0" applyNumberFormat="1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/>
    </xf>
    <xf numFmtId="1" fontId="2" fillId="5" borderId="13" xfId="0" applyNumberFormat="1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2" xfId="0" applyNumberFormat="1" applyFont="1" applyFill="1" applyBorder="1" applyAlignment="1">
      <alignment horizontal="center" vertical="center"/>
    </xf>
    <xf numFmtId="2" fontId="2" fillId="5" borderId="12" xfId="0" applyNumberFormat="1" applyFont="1" applyFill="1" applyBorder="1" applyAlignment="1">
      <alignment horizontal="center" vertical="center"/>
    </xf>
    <xf numFmtId="1" fontId="2" fillId="5" borderId="12" xfId="0" applyNumberFormat="1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17" fontId="2" fillId="5" borderId="12" xfId="0" applyNumberFormat="1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 wrapText="1"/>
    </xf>
    <xf numFmtId="2" fontId="2" fillId="6" borderId="7" xfId="0" applyNumberFormat="1" applyFont="1" applyFill="1" applyBorder="1" applyAlignment="1">
      <alignment horizontal="center" vertical="center"/>
    </xf>
    <xf numFmtId="2" fontId="2" fillId="6" borderId="12" xfId="0" applyNumberFormat="1" applyFont="1" applyFill="1" applyBorder="1" applyAlignment="1">
      <alignment horizontal="center" vertical="center"/>
    </xf>
    <xf numFmtId="2" fontId="2" fillId="6" borderId="15" xfId="0" applyNumberFormat="1" applyFont="1" applyFill="1" applyBorder="1" applyAlignment="1">
      <alignment horizontal="center" vertical="center"/>
    </xf>
    <xf numFmtId="2" fontId="2" fillId="6" borderId="13" xfId="0" applyNumberFormat="1" applyFont="1" applyFill="1" applyBorder="1" applyAlignment="1">
      <alignment horizontal="center" vertical="center"/>
    </xf>
    <xf numFmtId="0" fontId="2" fillId="6" borderId="7" xfId="0" applyNumberFormat="1" applyFont="1" applyFill="1" applyBorder="1" applyAlignment="1">
      <alignment horizontal="center" vertical="center"/>
    </xf>
    <xf numFmtId="2" fontId="2" fillId="6" borderId="11" xfId="0" applyNumberFormat="1" applyFont="1" applyFill="1" applyBorder="1" applyAlignment="1">
      <alignment horizontal="center" vertical="center"/>
    </xf>
    <xf numFmtId="2" fontId="2" fillId="6" borderId="18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 wrapText="1"/>
    </xf>
    <xf numFmtId="1" fontId="2" fillId="5" borderId="12" xfId="0" applyNumberFormat="1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2" fontId="2" fillId="6" borderId="21" xfId="0" applyNumberFormat="1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2" fontId="2" fillId="5" borderId="20" xfId="0" applyNumberFormat="1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/>
    </xf>
    <xf numFmtId="2" fontId="2" fillId="6" borderId="20" xfId="0" applyNumberFormat="1" applyFont="1" applyFill="1" applyBorder="1" applyAlignment="1">
      <alignment horizontal="center" vertical="center"/>
    </xf>
    <xf numFmtId="2" fontId="2" fillId="6" borderId="19" xfId="0" applyNumberFormat="1" applyFont="1" applyFill="1" applyBorder="1" applyAlignment="1">
      <alignment horizontal="center" vertical="center"/>
    </xf>
    <xf numFmtId="2" fontId="2" fillId="6" borderId="21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15" xfId="0" applyNumberFormat="1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2" fontId="2" fillId="6" borderId="17" xfId="0" applyNumberFormat="1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/>
    </xf>
    <xf numFmtId="2" fontId="0" fillId="0" borderId="0" xfId="0" applyNumberFormat="1" applyAlignment="1">
      <alignment horizontal="left" vertical="top"/>
    </xf>
    <xf numFmtId="0" fontId="2" fillId="6" borderId="12" xfId="0" applyNumberFormat="1" applyFont="1" applyFill="1" applyBorder="1" applyAlignment="1">
      <alignment horizontal="center" vertical="center"/>
    </xf>
    <xf numFmtId="0" fontId="2" fillId="6" borderId="17" xfId="0" applyNumberFormat="1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2" fontId="2" fillId="5" borderId="7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2" fontId="3" fillId="5" borderId="7" xfId="0" applyNumberFormat="1" applyFont="1" applyFill="1" applyBorder="1" applyAlignment="1">
      <alignment horizontal="center" vertical="center" wrapText="1"/>
    </xf>
    <xf numFmtId="2" fontId="2" fillId="6" borderId="7" xfId="0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1" fontId="2" fillId="5" borderId="20" xfId="0" applyNumberFormat="1" applyFont="1" applyFill="1" applyBorder="1" applyAlignment="1">
      <alignment horizontal="center" vertical="center"/>
    </xf>
    <xf numFmtId="1" fontId="2" fillId="5" borderId="19" xfId="0" applyNumberFormat="1" applyFont="1" applyFill="1" applyBorder="1" applyAlignment="1">
      <alignment horizontal="center" vertical="center"/>
    </xf>
    <xf numFmtId="1" fontId="2" fillId="5" borderId="21" xfId="0" applyNumberFormat="1" applyFont="1" applyFill="1" applyBorder="1" applyAlignment="1">
      <alignment horizontal="center" vertical="center"/>
    </xf>
    <xf numFmtId="1" fontId="2" fillId="5" borderId="12" xfId="0" applyNumberFormat="1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5"/>
  <sheetData>
    <row r="1" spans="1:15" ht="20.100000000000001" customHeight="1">
      <c r="A1" s="101" t="s">
        <v>37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0.100000000000001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0.100000000000001" customHeight="1">
      <c r="A3" s="97" t="s">
        <v>1</v>
      </c>
      <c r="B3" s="97" t="s">
        <v>2</v>
      </c>
      <c r="C3" s="107" t="s">
        <v>3</v>
      </c>
      <c r="D3" s="108" t="s">
        <v>4</v>
      </c>
      <c r="E3" s="109" t="s">
        <v>5</v>
      </c>
      <c r="F3" s="110"/>
      <c r="G3" s="111" t="s">
        <v>6</v>
      </c>
      <c r="H3" s="108" t="s">
        <v>7</v>
      </c>
      <c r="I3" s="112" t="s">
        <v>8</v>
      </c>
      <c r="J3" s="96"/>
      <c r="K3" s="112" t="s">
        <v>9</v>
      </c>
      <c r="L3" s="96"/>
      <c r="M3" s="95" t="s">
        <v>10</v>
      </c>
      <c r="N3" s="96"/>
      <c r="O3" s="97" t="s">
        <v>11</v>
      </c>
    </row>
    <row r="4" spans="1:15" ht="20.100000000000001" customHeight="1">
      <c r="A4" s="97"/>
      <c r="B4" s="97"/>
      <c r="C4" s="107"/>
      <c r="D4" s="108"/>
      <c r="E4" s="1" t="s">
        <v>12</v>
      </c>
      <c r="F4" s="2" t="s">
        <v>13</v>
      </c>
      <c r="G4" s="111"/>
      <c r="H4" s="108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97"/>
    </row>
    <row r="5" spans="1:15" ht="20.100000000000001" customHeight="1">
      <c r="A5" s="98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98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>
      <c r="A7" s="98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>
      <c r="A8" s="98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>
      <c r="A9" s="98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>
      <c r="A10" s="98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>
      <c r="A11" s="98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>
      <c r="A12" s="98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99"/>
      <c r="B13" s="10"/>
      <c r="C13" s="5"/>
      <c r="D13" s="11"/>
      <c r="E13" s="12"/>
      <c r="F13" s="12"/>
      <c r="G13" s="12"/>
      <c r="H13" s="1"/>
      <c r="I13" s="11"/>
      <c r="J13" s="12"/>
      <c r="K13" s="13"/>
      <c r="L13" s="13"/>
      <c r="M13" s="13"/>
      <c r="N13" s="13"/>
      <c r="O13" s="14"/>
    </row>
    <row r="14" spans="1:15" ht="20.100000000000001" customHeight="1" thickBot="1">
      <c r="A14" s="20" t="s">
        <v>29</v>
      </c>
      <c r="B14" s="21"/>
      <c r="C14" s="22">
        <f t="shared" ref="C14:N14" si="0">SUM(C5:C13)</f>
        <v>0</v>
      </c>
      <c r="D14" s="23">
        <f t="shared" si="0"/>
        <v>0</v>
      </c>
      <c r="E14" s="23">
        <f t="shared" si="0"/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5"/>
    </row>
    <row r="15" spans="1:15" ht="20.100000000000001" customHeight="1">
      <c r="A15" s="100"/>
      <c r="B15" s="15"/>
      <c r="C15" s="16"/>
      <c r="D15" s="17"/>
      <c r="E15" s="17"/>
      <c r="F15" s="17"/>
      <c r="G15" s="17"/>
      <c r="H15" s="17">
        <f>(D15*0.7*0.15)</f>
        <v>0</v>
      </c>
      <c r="I15" s="17"/>
      <c r="J15" s="17"/>
      <c r="K15" s="18"/>
      <c r="L15" s="18"/>
      <c r="M15" s="18"/>
      <c r="N15" s="18"/>
      <c r="O15" s="19"/>
    </row>
    <row r="16" spans="1:15" ht="20.100000000000001" customHeight="1">
      <c r="A16" s="98"/>
      <c r="B16" s="4"/>
      <c r="C16" s="5"/>
      <c r="D16" s="1"/>
      <c r="E16" s="1"/>
      <c r="F16" s="1"/>
      <c r="G16" s="1"/>
      <c r="H16" s="17"/>
      <c r="I16" s="1"/>
      <c r="J16" s="1"/>
      <c r="K16" s="6"/>
      <c r="L16" s="6"/>
      <c r="M16" s="6"/>
      <c r="N16" s="6"/>
      <c r="O16" s="9"/>
    </row>
    <row r="17" spans="1:15" ht="20.100000000000001" customHeight="1">
      <c r="A17" s="98"/>
      <c r="B17" s="4"/>
      <c r="C17" s="5"/>
      <c r="D17" s="1"/>
      <c r="E17" s="1"/>
      <c r="F17" s="1"/>
      <c r="G17" s="1"/>
      <c r="H17" s="17" t="s">
        <v>36</v>
      </c>
      <c r="I17" s="1"/>
      <c r="J17" s="1"/>
      <c r="K17" s="6"/>
      <c r="L17" s="6"/>
      <c r="M17" s="6"/>
      <c r="N17" s="6"/>
      <c r="O17" s="9"/>
    </row>
    <row r="18" spans="1:15" ht="20.100000000000001" customHeight="1" thickBot="1">
      <c r="A18" s="99"/>
      <c r="B18" s="10"/>
      <c r="C18" s="11"/>
      <c r="D18" s="12"/>
      <c r="E18" s="12"/>
      <c r="F18" s="12"/>
      <c r="G18" s="12"/>
      <c r="H18" s="29"/>
      <c r="I18" s="12"/>
      <c r="J18" s="12"/>
      <c r="K18" s="13"/>
      <c r="L18" s="13"/>
      <c r="M18" s="13"/>
      <c r="N18" s="13"/>
      <c r="O18" s="26"/>
    </row>
    <row r="19" spans="1:15" ht="20.100000000000001" customHeight="1" thickBot="1">
      <c r="A19" s="20" t="s">
        <v>29</v>
      </c>
      <c r="B19" s="21"/>
      <c r="C19" s="22">
        <f t="shared" ref="C19:N19" si="1">SUM(C15:C18)</f>
        <v>0</v>
      </c>
      <c r="D19" s="23">
        <f t="shared" si="1"/>
        <v>0</v>
      </c>
      <c r="E19" s="23">
        <f t="shared" si="1"/>
        <v>0</v>
      </c>
      <c r="F19" s="23">
        <f t="shared" si="1"/>
        <v>0</v>
      </c>
      <c r="G19" s="27">
        <f t="shared" si="1"/>
        <v>0</v>
      </c>
      <c r="H19" s="30">
        <f t="shared" si="1"/>
        <v>0</v>
      </c>
      <c r="I19" s="28">
        <f t="shared" si="1"/>
        <v>0</v>
      </c>
      <c r="J19" s="23">
        <f t="shared" si="1"/>
        <v>0</v>
      </c>
      <c r="K19" s="24">
        <f t="shared" si="1"/>
        <v>0</v>
      </c>
      <c r="L19" s="24">
        <f t="shared" si="1"/>
        <v>0</v>
      </c>
      <c r="M19" s="24">
        <f t="shared" si="1"/>
        <v>0</v>
      </c>
      <c r="N19" s="24">
        <f t="shared" si="1"/>
        <v>0</v>
      </c>
      <c r="O19" s="25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5"/>
  <sheetData>
    <row r="1" spans="1:15" ht="20.100000000000001" customHeight="1">
      <c r="A1" s="101" t="s">
        <v>38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0.100000000000001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0.100000000000001" customHeight="1">
      <c r="A3" s="97" t="s">
        <v>1</v>
      </c>
      <c r="B3" s="97" t="s">
        <v>2</v>
      </c>
      <c r="C3" s="107" t="s">
        <v>3</v>
      </c>
      <c r="D3" s="108" t="s">
        <v>4</v>
      </c>
      <c r="E3" s="109" t="s">
        <v>5</v>
      </c>
      <c r="F3" s="110"/>
      <c r="G3" s="111" t="s">
        <v>6</v>
      </c>
      <c r="H3" s="108" t="s">
        <v>7</v>
      </c>
      <c r="I3" s="112" t="s">
        <v>8</v>
      </c>
      <c r="J3" s="96"/>
      <c r="K3" s="112" t="s">
        <v>9</v>
      </c>
      <c r="L3" s="96"/>
      <c r="M3" s="95" t="s">
        <v>10</v>
      </c>
      <c r="N3" s="96"/>
      <c r="O3" s="97" t="s">
        <v>11</v>
      </c>
    </row>
    <row r="4" spans="1:15" ht="20.100000000000001" customHeight="1">
      <c r="A4" s="97"/>
      <c r="B4" s="97"/>
      <c r="C4" s="107"/>
      <c r="D4" s="108"/>
      <c r="E4" s="1" t="s">
        <v>12</v>
      </c>
      <c r="F4" s="2" t="s">
        <v>13</v>
      </c>
      <c r="G4" s="111"/>
      <c r="H4" s="108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97"/>
    </row>
    <row r="5" spans="1:15" ht="20.100000000000001" customHeight="1">
      <c r="A5" s="98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98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>
      <c r="A7" s="98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>
      <c r="A8" s="98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>
      <c r="A9" s="98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>
      <c r="A10" s="98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>
      <c r="A11" s="98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>
      <c r="A12" s="98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99"/>
      <c r="B13" s="10"/>
      <c r="C13" s="5"/>
      <c r="D13" s="11"/>
      <c r="E13" s="12"/>
      <c r="F13" s="12"/>
      <c r="G13" s="12"/>
      <c r="H13" s="1"/>
      <c r="I13" s="11"/>
      <c r="J13" s="12"/>
      <c r="K13" s="13"/>
      <c r="L13" s="13"/>
      <c r="M13" s="13"/>
      <c r="N13" s="13"/>
      <c r="O13" s="14"/>
    </row>
    <row r="14" spans="1:15" ht="20.100000000000001" customHeight="1" thickBot="1">
      <c r="A14" s="20" t="s">
        <v>29</v>
      </c>
      <c r="B14" s="21"/>
      <c r="C14" s="22">
        <f t="shared" ref="C14:N14" si="0">SUM(C5:C13)</f>
        <v>0</v>
      </c>
      <c r="D14" s="23">
        <f t="shared" si="0"/>
        <v>0</v>
      </c>
      <c r="E14" s="23">
        <f t="shared" si="0"/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5"/>
    </row>
    <row r="15" spans="1:15" ht="20.100000000000001" customHeight="1">
      <c r="A15" s="100"/>
      <c r="B15" s="15"/>
      <c r="C15" s="16"/>
      <c r="D15" s="17"/>
      <c r="E15" s="17"/>
      <c r="F15" s="17"/>
      <c r="G15" s="17"/>
      <c r="H15" s="17">
        <f>(D15*0.7*0.15)</f>
        <v>0</v>
      </c>
      <c r="I15" s="17"/>
      <c r="J15" s="17"/>
      <c r="K15" s="18"/>
      <c r="L15" s="18"/>
      <c r="M15" s="18"/>
      <c r="N15" s="18"/>
      <c r="O15" s="19"/>
    </row>
    <row r="16" spans="1:15" ht="20.100000000000001" customHeight="1">
      <c r="A16" s="98"/>
      <c r="B16" s="4"/>
      <c r="C16" s="5"/>
      <c r="D16" s="1"/>
      <c r="E16" s="1"/>
      <c r="F16" s="1"/>
      <c r="G16" s="1"/>
      <c r="H16" s="17"/>
      <c r="I16" s="1"/>
      <c r="J16" s="1"/>
      <c r="K16" s="6"/>
      <c r="L16" s="6"/>
      <c r="M16" s="6"/>
      <c r="N16" s="6"/>
      <c r="O16" s="9"/>
    </row>
    <row r="17" spans="1:15" ht="20.100000000000001" customHeight="1">
      <c r="A17" s="98"/>
      <c r="B17" s="4"/>
      <c r="C17" s="5"/>
      <c r="D17" s="1"/>
      <c r="E17" s="1"/>
      <c r="F17" s="1"/>
      <c r="G17" s="1"/>
      <c r="H17" s="17" t="s">
        <v>36</v>
      </c>
      <c r="I17" s="1"/>
      <c r="J17" s="1"/>
      <c r="K17" s="6"/>
      <c r="L17" s="6"/>
      <c r="M17" s="6"/>
      <c r="N17" s="6"/>
      <c r="O17" s="9"/>
    </row>
    <row r="18" spans="1:15" ht="20.100000000000001" customHeight="1" thickBot="1">
      <c r="A18" s="99"/>
      <c r="B18" s="10"/>
      <c r="C18" s="11"/>
      <c r="D18" s="12"/>
      <c r="E18" s="12"/>
      <c r="F18" s="12"/>
      <c r="G18" s="12"/>
      <c r="H18" s="29"/>
      <c r="I18" s="12"/>
      <c r="J18" s="12"/>
      <c r="K18" s="13"/>
      <c r="L18" s="13"/>
      <c r="M18" s="13"/>
      <c r="N18" s="13"/>
      <c r="O18" s="26"/>
    </row>
    <row r="19" spans="1:15" ht="20.100000000000001" customHeight="1" thickBot="1">
      <c r="A19" s="20" t="s">
        <v>29</v>
      </c>
      <c r="B19" s="21"/>
      <c r="C19" s="22">
        <f t="shared" ref="C19:N19" si="1">SUM(C15:C18)</f>
        <v>0</v>
      </c>
      <c r="D19" s="23">
        <f t="shared" si="1"/>
        <v>0</v>
      </c>
      <c r="E19" s="23">
        <f t="shared" si="1"/>
        <v>0</v>
      </c>
      <c r="F19" s="23">
        <f t="shared" si="1"/>
        <v>0</v>
      </c>
      <c r="G19" s="27">
        <f t="shared" si="1"/>
        <v>0</v>
      </c>
      <c r="H19" s="30">
        <f t="shared" si="1"/>
        <v>0</v>
      </c>
      <c r="I19" s="28">
        <f t="shared" si="1"/>
        <v>0</v>
      </c>
      <c r="J19" s="23">
        <f t="shared" si="1"/>
        <v>0</v>
      </c>
      <c r="K19" s="24">
        <f t="shared" si="1"/>
        <v>0</v>
      </c>
      <c r="L19" s="24">
        <f t="shared" si="1"/>
        <v>0</v>
      </c>
      <c r="M19" s="24">
        <f t="shared" si="1"/>
        <v>0</v>
      </c>
      <c r="N19" s="24">
        <f t="shared" si="1"/>
        <v>0</v>
      </c>
      <c r="O19" s="25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5"/>
  <sheetData>
    <row r="1" spans="1:15" ht="20.100000000000001" customHeight="1">
      <c r="A1" s="101" t="s">
        <v>39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0.100000000000001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0.100000000000001" customHeight="1">
      <c r="A3" s="97" t="s">
        <v>1</v>
      </c>
      <c r="B3" s="97" t="s">
        <v>2</v>
      </c>
      <c r="C3" s="107" t="s">
        <v>3</v>
      </c>
      <c r="D3" s="108" t="s">
        <v>4</v>
      </c>
      <c r="E3" s="109" t="s">
        <v>5</v>
      </c>
      <c r="F3" s="110"/>
      <c r="G3" s="111" t="s">
        <v>6</v>
      </c>
      <c r="H3" s="108" t="s">
        <v>7</v>
      </c>
      <c r="I3" s="112" t="s">
        <v>8</v>
      </c>
      <c r="J3" s="96"/>
      <c r="K3" s="112" t="s">
        <v>9</v>
      </c>
      <c r="L3" s="96"/>
      <c r="M3" s="95" t="s">
        <v>10</v>
      </c>
      <c r="N3" s="96"/>
      <c r="O3" s="97" t="s">
        <v>11</v>
      </c>
    </row>
    <row r="4" spans="1:15" ht="20.100000000000001" customHeight="1">
      <c r="A4" s="97"/>
      <c r="B4" s="97"/>
      <c r="C4" s="107"/>
      <c r="D4" s="108"/>
      <c r="E4" s="1" t="s">
        <v>12</v>
      </c>
      <c r="F4" s="2" t="s">
        <v>13</v>
      </c>
      <c r="G4" s="111"/>
      <c r="H4" s="108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97"/>
    </row>
    <row r="5" spans="1:15" ht="20.100000000000001" customHeight="1">
      <c r="A5" s="98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98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>
      <c r="A7" s="98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>
      <c r="A8" s="98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>
      <c r="A9" s="98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>
      <c r="A10" s="98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>
      <c r="A11" s="98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>
      <c r="A12" s="98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99"/>
      <c r="B13" s="10"/>
      <c r="C13" s="5"/>
      <c r="D13" s="11"/>
      <c r="E13" s="12"/>
      <c r="F13" s="12"/>
      <c r="G13" s="12"/>
      <c r="H13" s="1"/>
      <c r="I13" s="11"/>
      <c r="J13" s="12"/>
      <c r="K13" s="13"/>
      <c r="L13" s="13"/>
      <c r="M13" s="13"/>
      <c r="N13" s="13"/>
      <c r="O13" s="14"/>
    </row>
    <row r="14" spans="1:15" ht="20.100000000000001" customHeight="1" thickBot="1">
      <c r="A14" s="20" t="s">
        <v>29</v>
      </c>
      <c r="B14" s="21"/>
      <c r="C14" s="22">
        <f t="shared" ref="C14:N14" si="0">SUM(C5:C13)</f>
        <v>0</v>
      </c>
      <c r="D14" s="23">
        <f t="shared" si="0"/>
        <v>0</v>
      </c>
      <c r="E14" s="23">
        <f t="shared" si="0"/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5"/>
    </row>
    <row r="15" spans="1:15" ht="20.100000000000001" customHeight="1">
      <c r="A15" s="100"/>
      <c r="B15" s="15"/>
      <c r="C15" s="16"/>
      <c r="D15" s="17"/>
      <c r="E15" s="17"/>
      <c r="F15" s="17"/>
      <c r="G15" s="17"/>
      <c r="H15" s="17">
        <f>(D15*0.7*0.15)</f>
        <v>0</v>
      </c>
      <c r="I15" s="17"/>
      <c r="J15" s="17"/>
      <c r="K15" s="18"/>
      <c r="L15" s="18"/>
      <c r="M15" s="18"/>
      <c r="N15" s="18"/>
      <c r="O15" s="19"/>
    </row>
    <row r="16" spans="1:15" ht="20.100000000000001" customHeight="1">
      <c r="A16" s="98"/>
      <c r="B16" s="4"/>
      <c r="C16" s="5"/>
      <c r="D16" s="1"/>
      <c r="E16" s="1"/>
      <c r="F16" s="1"/>
      <c r="G16" s="1"/>
      <c r="H16" s="17"/>
      <c r="I16" s="1"/>
      <c r="J16" s="1"/>
      <c r="K16" s="6"/>
      <c r="L16" s="6"/>
      <c r="M16" s="6"/>
      <c r="N16" s="6"/>
      <c r="O16" s="9"/>
    </row>
    <row r="17" spans="1:15" ht="20.100000000000001" customHeight="1">
      <c r="A17" s="98"/>
      <c r="B17" s="4"/>
      <c r="C17" s="5"/>
      <c r="D17" s="1"/>
      <c r="E17" s="1"/>
      <c r="F17" s="1"/>
      <c r="G17" s="1"/>
      <c r="H17" s="17" t="s">
        <v>36</v>
      </c>
      <c r="I17" s="1"/>
      <c r="J17" s="1"/>
      <c r="K17" s="6"/>
      <c r="L17" s="6"/>
      <c r="M17" s="6"/>
      <c r="N17" s="6"/>
      <c r="O17" s="9"/>
    </row>
    <row r="18" spans="1:15" ht="20.100000000000001" customHeight="1" thickBot="1">
      <c r="A18" s="99"/>
      <c r="B18" s="10"/>
      <c r="C18" s="11"/>
      <c r="D18" s="12"/>
      <c r="E18" s="12"/>
      <c r="F18" s="12"/>
      <c r="G18" s="12"/>
      <c r="H18" s="29"/>
      <c r="I18" s="12"/>
      <c r="J18" s="12"/>
      <c r="K18" s="13"/>
      <c r="L18" s="13"/>
      <c r="M18" s="13"/>
      <c r="N18" s="13"/>
      <c r="O18" s="26"/>
    </row>
    <row r="19" spans="1:15" ht="20.100000000000001" customHeight="1" thickBot="1">
      <c r="A19" s="20" t="s">
        <v>29</v>
      </c>
      <c r="B19" s="21"/>
      <c r="C19" s="22">
        <f t="shared" ref="C19:N19" si="1">SUM(C15:C18)</f>
        <v>0</v>
      </c>
      <c r="D19" s="23">
        <f t="shared" si="1"/>
        <v>0</v>
      </c>
      <c r="E19" s="23">
        <f t="shared" si="1"/>
        <v>0</v>
      </c>
      <c r="F19" s="23">
        <f t="shared" si="1"/>
        <v>0</v>
      </c>
      <c r="G19" s="27">
        <f t="shared" si="1"/>
        <v>0</v>
      </c>
      <c r="H19" s="30">
        <f t="shared" si="1"/>
        <v>0</v>
      </c>
      <c r="I19" s="28">
        <f t="shared" si="1"/>
        <v>0</v>
      </c>
      <c r="J19" s="23">
        <f t="shared" si="1"/>
        <v>0</v>
      </c>
      <c r="K19" s="24">
        <f t="shared" si="1"/>
        <v>0</v>
      </c>
      <c r="L19" s="24">
        <f t="shared" si="1"/>
        <v>0</v>
      </c>
      <c r="M19" s="24">
        <f t="shared" si="1"/>
        <v>0</v>
      </c>
      <c r="N19" s="24">
        <f t="shared" si="1"/>
        <v>0</v>
      </c>
      <c r="O19" s="25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A3" workbookViewId="0">
      <selection activeCell="H8" sqref="H8"/>
    </sheetView>
  </sheetViews>
  <sheetFormatPr defaultRowHeight="15"/>
  <cols>
    <col min="15" max="15" width="10.85546875" customWidth="1"/>
  </cols>
  <sheetData>
    <row r="1" spans="1:15" ht="20.100000000000001" customHeight="1">
      <c r="A1" s="113" t="s">
        <v>40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15" ht="20.100000000000001" customHeight="1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8"/>
    </row>
    <row r="3" spans="1:15" ht="20.100000000000001" customHeight="1">
      <c r="A3" s="119" t="s">
        <v>1</v>
      </c>
      <c r="B3" s="119" t="s">
        <v>2</v>
      </c>
      <c r="C3" s="120" t="s">
        <v>3</v>
      </c>
      <c r="D3" s="121" t="s">
        <v>4</v>
      </c>
      <c r="E3" s="122" t="s">
        <v>5</v>
      </c>
      <c r="F3" s="123"/>
      <c r="G3" s="124" t="s">
        <v>6</v>
      </c>
      <c r="H3" s="125" t="s">
        <v>7</v>
      </c>
      <c r="I3" s="126" t="s">
        <v>8</v>
      </c>
      <c r="J3" s="127"/>
      <c r="K3" s="128" t="s">
        <v>9</v>
      </c>
      <c r="L3" s="129"/>
      <c r="M3" s="130" t="s">
        <v>10</v>
      </c>
      <c r="N3" s="129"/>
      <c r="O3" s="119" t="s">
        <v>11</v>
      </c>
    </row>
    <row r="4" spans="1:15" ht="20.100000000000001" customHeight="1">
      <c r="A4" s="119"/>
      <c r="B4" s="119"/>
      <c r="C4" s="120"/>
      <c r="D4" s="121"/>
      <c r="E4" s="32" t="s">
        <v>12</v>
      </c>
      <c r="F4" s="67" t="s">
        <v>13</v>
      </c>
      <c r="G4" s="124"/>
      <c r="H4" s="125"/>
      <c r="I4" s="73" t="s">
        <v>14</v>
      </c>
      <c r="J4" s="73" t="s">
        <v>15</v>
      </c>
      <c r="K4" s="34" t="s">
        <v>16</v>
      </c>
      <c r="L4" s="34" t="s">
        <v>17</v>
      </c>
      <c r="M4" s="34">
        <v>125</v>
      </c>
      <c r="N4" s="34">
        <v>200</v>
      </c>
      <c r="O4" s="119"/>
    </row>
    <row r="5" spans="1:15" ht="20.100000000000001" customHeight="1">
      <c r="A5" s="131" t="s">
        <v>92</v>
      </c>
      <c r="B5" s="70" t="s">
        <v>77</v>
      </c>
      <c r="C5" s="36">
        <v>67</v>
      </c>
      <c r="D5" s="36">
        <v>69.22</v>
      </c>
      <c r="E5" s="32"/>
      <c r="F5" s="36">
        <v>69.22</v>
      </c>
      <c r="G5" s="32"/>
      <c r="H5" s="60">
        <f>(D5*0.6*0.15)</f>
        <v>6.2297999999999991</v>
      </c>
      <c r="I5" s="64"/>
      <c r="J5" s="64">
        <v>69.22</v>
      </c>
      <c r="K5" s="37">
        <v>12</v>
      </c>
      <c r="L5" s="37"/>
      <c r="M5" s="137">
        <v>19</v>
      </c>
      <c r="N5" s="37"/>
      <c r="O5" s="38" t="s">
        <v>108</v>
      </c>
    </row>
    <row r="6" spans="1:15" ht="20.100000000000001" customHeight="1">
      <c r="A6" s="131"/>
      <c r="B6" s="70" t="s">
        <v>78</v>
      </c>
      <c r="C6" s="36">
        <v>67</v>
      </c>
      <c r="D6" s="36">
        <v>69.28</v>
      </c>
      <c r="E6" s="32"/>
      <c r="F6" s="36">
        <v>69.28</v>
      </c>
      <c r="G6" s="32"/>
      <c r="H6" s="60">
        <f t="shared" ref="H6:H14" si="0">(D6*0.6*0.15)</f>
        <v>6.2351999999999999</v>
      </c>
      <c r="I6" s="64"/>
      <c r="J6" s="64">
        <v>69.28</v>
      </c>
      <c r="K6" s="37">
        <v>12</v>
      </c>
      <c r="L6" s="37"/>
      <c r="M6" s="135"/>
      <c r="N6" s="37"/>
      <c r="O6" s="38" t="s">
        <v>108</v>
      </c>
    </row>
    <row r="7" spans="1:15" ht="20.100000000000001" customHeight="1">
      <c r="A7" s="131"/>
      <c r="B7" s="70" t="s">
        <v>79</v>
      </c>
      <c r="C7" s="36">
        <v>67</v>
      </c>
      <c r="D7" s="36">
        <v>69.73</v>
      </c>
      <c r="E7" s="32"/>
      <c r="F7" s="36">
        <v>69.73</v>
      </c>
      <c r="G7" s="32"/>
      <c r="H7" s="60">
        <f t="shared" si="0"/>
        <v>6.2756999999999996</v>
      </c>
      <c r="I7" s="64"/>
      <c r="J7" s="64">
        <v>69.73</v>
      </c>
      <c r="K7" s="37">
        <v>11</v>
      </c>
      <c r="L7" s="37"/>
      <c r="M7" s="135"/>
      <c r="N7" s="37"/>
      <c r="O7" s="38" t="s">
        <v>108</v>
      </c>
    </row>
    <row r="8" spans="1:15" ht="20.100000000000001" customHeight="1">
      <c r="A8" s="131"/>
      <c r="B8" s="70" t="s">
        <v>80</v>
      </c>
      <c r="C8" s="36">
        <v>193</v>
      </c>
      <c r="D8" s="36">
        <v>188.78</v>
      </c>
      <c r="E8" s="32"/>
      <c r="F8" s="36">
        <v>188.78</v>
      </c>
      <c r="G8" s="32"/>
      <c r="H8" s="60">
        <f t="shared" si="0"/>
        <v>16.990199999999998</v>
      </c>
      <c r="I8" s="64"/>
      <c r="J8" s="64">
        <v>188.78</v>
      </c>
      <c r="K8" s="37">
        <v>20</v>
      </c>
      <c r="L8" s="37">
        <v>6</v>
      </c>
      <c r="M8" s="135"/>
      <c r="N8" s="37"/>
      <c r="O8" s="38" t="s">
        <v>108</v>
      </c>
    </row>
    <row r="9" spans="1:15" ht="20.100000000000001" customHeight="1">
      <c r="A9" s="131"/>
      <c r="B9" s="39" t="s">
        <v>81</v>
      </c>
      <c r="C9" s="36">
        <v>190</v>
      </c>
      <c r="D9" s="36">
        <v>187.84</v>
      </c>
      <c r="E9" s="32"/>
      <c r="F9" s="36">
        <v>187.84</v>
      </c>
      <c r="G9" s="32"/>
      <c r="H9" s="60">
        <f t="shared" si="0"/>
        <v>16.9056</v>
      </c>
      <c r="I9" s="64"/>
      <c r="J9" s="64">
        <v>187.84</v>
      </c>
      <c r="K9" s="37">
        <v>32</v>
      </c>
      <c r="L9" s="37">
        <v>2</v>
      </c>
      <c r="M9" s="135"/>
      <c r="N9" s="37"/>
      <c r="O9" s="38" t="s">
        <v>108</v>
      </c>
    </row>
    <row r="10" spans="1:15" ht="20.100000000000001" customHeight="1">
      <c r="A10" s="131"/>
      <c r="B10" s="70" t="s">
        <v>82</v>
      </c>
      <c r="C10" s="36">
        <v>191</v>
      </c>
      <c r="D10" s="36">
        <v>188.55</v>
      </c>
      <c r="E10" s="32"/>
      <c r="F10" s="36">
        <v>188.55</v>
      </c>
      <c r="G10" s="32"/>
      <c r="H10" s="60">
        <f t="shared" si="0"/>
        <v>16.9695</v>
      </c>
      <c r="I10" s="64"/>
      <c r="J10" s="64">
        <v>188.55</v>
      </c>
      <c r="K10" s="37">
        <v>34</v>
      </c>
      <c r="L10" s="37"/>
      <c r="M10" s="135"/>
      <c r="N10" s="37"/>
      <c r="O10" s="38" t="s">
        <v>108</v>
      </c>
    </row>
    <row r="11" spans="1:15" ht="20.100000000000001" customHeight="1">
      <c r="A11" s="131"/>
      <c r="B11" s="70" t="s">
        <v>86</v>
      </c>
      <c r="C11" s="36">
        <v>40</v>
      </c>
      <c r="D11" s="36">
        <v>41.7</v>
      </c>
      <c r="E11" s="32"/>
      <c r="F11" s="36">
        <v>41.7</v>
      </c>
      <c r="G11" s="32"/>
      <c r="H11" s="60">
        <f t="shared" si="0"/>
        <v>3.7529999999999997</v>
      </c>
      <c r="I11" s="64"/>
      <c r="J11" s="64">
        <v>41.7</v>
      </c>
      <c r="K11" s="37">
        <v>7</v>
      </c>
      <c r="L11" s="37"/>
      <c r="M11" s="135"/>
      <c r="N11" s="37"/>
      <c r="O11" s="38" t="s">
        <v>108</v>
      </c>
    </row>
    <row r="12" spans="1:15" ht="20.100000000000001" customHeight="1">
      <c r="A12" s="131"/>
      <c r="B12" s="39" t="s">
        <v>83</v>
      </c>
      <c r="C12" s="36">
        <v>79</v>
      </c>
      <c r="D12" s="36">
        <v>82.58</v>
      </c>
      <c r="E12" s="32"/>
      <c r="F12" s="36">
        <v>82.58</v>
      </c>
      <c r="G12" s="32"/>
      <c r="H12" s="60">
        <f t="shared" si="0"/>
        <v>7.432199999999999</v>
      </c>
      <c r="I12" s="64"/>
      <c r="J12" s="64">
        <v>82.58</v>
      </c>
      <c r="K12" s="37"/>
      <c r="L12" s="37">
        <v>1</v>
      </c>
      <c r="M12" s="135"/>
      <c r="N12" s="37"/>
      <c r="O12" s="38" t="s">
        <v>108</v>
      </c>
    </row>
    <row r="13" spans="1:15" ht="20.100000000000001" customHeight="1">
      <c r="A13" s="132"/>
      <c r="B13" s="57" t="s">
        <v>84</v>
      </c>
      <c r="C13" s="36">
        <v>125</v>
      </c>
      <c r="D13" s="53">
        <v>111.71</v>
      </c>
      <c r="E13" s="54"/>
      <c r="F13" s="53">
        <v>111.71</v>
      </c>
      <c r="G13" s="54"/>
      <c r="H13" s="60">
        <f t="shared" si="0"/>
        <v>10.053899999999999</v>
      </c>
      <c r="I13" s="92"/>
      <c r="J13" s="92">
        <v>111.71</v>
      </c>
      <c r="K13" s="68">
        <v>18</v>
      </c>
      <c r="L13" s="68">
        <v>3</v>
      </c>
      <c r="M13" s="135"/>
      <c r="N13" s="68"/>
      <c r="O13" s="38" t="s">
        <v>108</v>
      </c>
    </row>
    <row r="14" spans="1:15" ht="20.100000000000001" customHeight="1" thickBot="1">
      <c r="A14" s="132"/>
      <c r="B14" s="71" t="s">
        <v>85</v>
      </c>
      <c r="C14" s="36">
        <v>160</v>
      </c>
      <c r="D14" s="53">
        <v>161.47</v>
      </c>
      <c r="E14" s="54"/>
      <c r="F14" s="53">
        <v>161.47</v>
      </c>
      <c r="G14" s="54"/>
      <c r="H14" s="60">
        <f t="shared" si="0"/>
        <v>14.532299999999998</v>
      </c>
      <c r="I14" s="92"/>
      <c r="J14" s="92">
        <v>161.47</v>
      </c>
      <c r="K14" s="68">
        <v>2</v>
      </c>
      <c r="L14" s="68">
        <v>1</v>
      </c>
      <c r="M14" s="136"/>
      <c r="N14" s="68"/>
      <c r="O14" s="38" t="s">
        <v>108</v>
      </c>
    </row>
    <row r="15" spans="1:15" ht="20.100000000000001" customHeight="1" thickBot="1">
      <c r="A15" s="84" t="s">
        <v>29</v>
      </c>
      <c r="B15" s="85"/>
      <c r="C15" s="86">
        <f>SUM(C5:C14)</f>
        <v>1179</v>
      </c>
      <c r="D15" s="62">
        <f>SUM(D5:D14)</f>
        <v>1170.8600000000001</v>
      </c>
      <c r="E15" s="62">
        <f t="shared" ref="E15:N15" si="1">SUM(E5:E14)</f>
        <v>0</v>
      </c>
      <c r="F15" s="62">
        <f t="shared" si="1"/>
        <v>1170.8600000000001</v>
      </c>
      <c r="G15" s="62">
        <f t="shared" si="1"/>
        <v>0</v>
      </c>
      <c r="H15" s="62">
        <f t="shared" si="1"/>
        <v>105.37739999999998</v>
      </c>
      <c r="I15" s="62">
        <f t="shared" si="1"/>
        <v>0</v>
      </c>
      <c r="J15" s="80">
        <f>SUM(J5:J14)</f>
        <v>1170.8600000000001</v>
      </c>
      <c r="K15" s="87">
        <f t="shared" si="1"/>
        <v>148</v>
      </c>
      <c r="L15" s="87">
        <f t="shared" si="1"/>
        <v>13</v>
      </c>
      <c r="M15" s="87">
        <f t="shared" si="1"/>
        <v>19</v>
      </c>
      <c r="N15" s="87">
        <f t="shared" si="1"/>
        <v>0</v>
      </c>
      <c r="O15" s="88"/>
    </row>
    <row r="16" spans="1:15" ht="20.100000000000001" customHeight="1" thickBot="1">
      <c r="A16" s="133" t="s">
        <v>92</v>
      </c>
      <c r="B16" s="46" t="s">
        <v>90</v>
      </c>
      <c r="C16" s="47">
        <v>183</v>
      </c>
      <c r="D16" s="78">
        <v>175.84</v>
      </c>
      <c r="E16" s="69"/>
      <c r="F16" s="78">
        <f>D16</f>
        <v>175.84</v>
      </c>
      <c r="G16" s="79"/>
      <c r="H16" s="80">
        <f>D16*0.7*0.15</f>
        <v>18.463199999999997</v>
      </c>
      <c r="I16" s="63"/>
      <c r="J16" s="94"/>
      <c r="K16" s="49">
        <v>5</v>
      </c>
      <c r="L16" s="49">
        <v>2</v>
      </c>
      <c r="M16" s="49"/>
      <c r="N16" s="134">
        <v>3</v>
      </c>
      <c r="O16" s="51" t="s">
        <v>109</v>
      </c>
    </row>
    <row r="17" spans="1:15" ht="20.100000000000001" customHeight="1" thickBot="1">
      <c r="A17" s="131"/>
      <c r="B17" s="70" t="s">
        <v>89</v>
      </c>
      <c r="C17" s="36">
        <v>194</v>
      </c>
      <c r="D17" s="32">
        <v>183.01</v>
      </c>
      <c r="E17" s="32"/>
      <c r="F17" s="78">
        <f t="shared" ref="F17:F19" si="2">D17</f>
        <v>183.01</v>
      </c>
      <c r="G17" s="32"/>
      <c r="H17" s="80">
        <f t="shared" ref="H17" si="3">D17*0.7*0.15</f>
        <v>19.216049999999999</v>
      </c>
      <c r="I17" s="60"/>
      <c r="J17" s="94"/>
      <c r="K17" s="37">
        <v>16</v>
      </c>
      <c r="L17" s="37">
        <v>1</v>
      </c>
      <c r="M17" s="37"/>
      <c r="N17" s="135"/>
      <c r="O17" s="51" t="s">
        <v>109</v>
      </c>
    </row>
    <row r="18" spans="1:15" ht="20.100000000000001" customHeight="1" thickBot="1">
      <c r="A18" s="131"/>
      <c r="B18" s="70" t="s">
        <v>88</v>
      </c>
      <c r="C18" s="36">
        <v>321</v>
      </c>
      <c r="D18" s="32">
        <v>322.16000000000003</v>
      </c>
      <c r="E18" s="32"/>
      <c r="F18" s="78">
        <f t="shared" si="2"/>
        <v>322.16000000000003</v>
      </c>
      <c r="G18" s="32"/>
      <c r="H18" s="80">
        <f>23.81*0.7*0.15</f>
        <v>2.5000499999999994</v>
      </c>
      <c r="I18" s="60"/>
      <c r="J18" s="60">
        <v>321.39</v>
      </c>
      <c r="K18" s="37">
        <v>1</v>
      </c>
      <c r="L18" s="37">
        <v>2</v>
      </c>
      <c r="M18" s="37"/>
      <c r="N18" s="135"/>
      <c r="O18" s="51" t="s">
        <v>109</v>
      </c>
    </row>
    <row r="19" spans="1:15" ht="20.100000000000001" customHeight="1" thickBot="1">
      <c r="A19" s="132"/>
      <c r="B19" s="71" t="s">
        <v>87</v>
      </c>
      <c r="C19" s="53">
        <v>317</v>
      </c>
      <c r="D19" s="32">
        <v>321.41000000000003</v>
      </c>
      <c r="E19" s="54"/>
      <c r="F19" s="78">
        <f t="shared" si="2"/>
        <v>321.41000000000003</v>
      </c>
      <c r="G19" s="54"/>
      <c r="H19" s="80">
        <f>41.67*0.7*0.15</f>
        <v>4.3753500000000001</v>
      </c>
      <c r="I19" s="61"/>
      <c r="J19" s="63">
        <v>315.05</v>
      </c>
      <c r="K19" s="68">
        <v>0</v>
      </c>
      <c r="L19" s="68">
        <v>0</v>
      </c>
      <c r="M19" s="68"/>
      <c r="N19" s="136"/>
      <c r="O19" s="51" t="s">
        <v>109</v>
      </c>
    </row>
    <row r="20" spans="1:15" ht="20.100000000000001" customHeight="1" thickBot="1">
      <c r="A20" s="84" t="s">
        <v>29</v>
      </c>
      <c r="B20" s="85"/>
      <c r="C20" s="86">
        <f t="shared" ref="C20:N20" si="4">SUM(C16:C19)</f>
        <v>1015</v>
      </c>
      <c r="D20" s="72">
        <f t="shared" si="4"/>
        <v>1002.4200000000001</v>
      </c>
      <c r="E20" s="62">
        <f t="shared" si="4"/>
        <v>0</v>
      </c>
      <c r="F20" s="82">
        <f t="shared" si="4"/>
        <v>1002.4200000000001</v>
      </c>
      <c r="G20" s="89">
        <f t="shared" si="4"/>
        <v>0</v>
      </c>
      <c r="H20" s="65">
        <f t="shared" si="4"/>
        <v>44.554649999999995</v>
      </c>
      <c r="I20" s="66">
        <f t="shared" si="4"/>
        <v>0</v>
      </c>
      <c r="J20" s="82">
        <f t="shared" si="4"/>
        <v>636.44000000000005</v>
      </c>
      <c r="K20" s="87">
        <f t="shared" si="4"/>
        <v>22</v>
      </c>
      <c r="L20" s="87">
        <f t="shared" si="4"/>
        <v>5</v>
      </c>
      <c r="M20" s="87">
        <f t="shared" si="4"/>
        <v>0</v>
      </c>
      <c r="N20" s="87">
        <f t="shared" si="4"/>
        <v>3</v>
      </c>
      <c r="O20" s="90"/>
    </row>
  </sheetData>
  <mergeCells count="16">
    <mergeCell ref="A5:A14"/>
    <mergeCell ref="A16:A19"/>
    <mergeCell ref="N16:N19"/>
    <mergeCell ref="M5:M14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M3:N3"/>
    <mergeCell ref="O3:O4"/>
  </mergeCells>
  <pageMargins left="0.25" right="0.25" top="0.75" bottom="0.75" header="0.3" footer="0.3"/>
  <pageSetup paperSize="9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selection activeCell="J5" sqref="J5"/>
    </sheetView>
  </sheetViews>
  <sheetFormatPr defaultRowHeight="15"/>
  <cols>
    <col min="15" max="15" width="11.7109375" customWidth="1"/>
  </cols>
  <sheetData>
    <row r="1" spans="1:15" ht="20.100000000000001" customHeight="1">
      <c r="A1" s="101" t="s">
        <v>35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0.100000000000001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0.100000000000001" customHeight="1">
      <c r="A3" s="119" t="s">
        <v>1</v>
      </c>
      <c r="B3" s="119" t="s">
        <v>2</v>
      </c>
      <c r="C3" s="120" t="s">
        <v>3</v>
      </c>
      <c r="D3" s="121" t="s">
        <v>4</v>
      </c>
      <c r="E3" s="122" t="s">
        <v>5</v>
      </c>
      <c r="F3" s="123"/>
      <c r="G3" s="124" t="s">
        <v>6</v>
      </c>
      <c r="H3" s="125" t="s">
        <v>7</v>
      </c>
      <c r="I3" s="126" t="s">
        <v>8</v>
      </c>
      <c r="J3" s="127"/>
      <c r="K3" s="128" t="s">
        <v>9</v>
      </c>
      <c r="L3" s="129"/>
      <c r="M3" s="130" t="s">
        <v>10</v>
      </c>
      <c r="N3" s="129"/>
      <c r="O3" s="119" t="s">
        <v>11</v>
      </c>
    </row>
    <row r="4" spans="1:15" ht="20.100000000000001" customHeight="1">
      <c r="A4" s="119"/>
      <c r="B4" s="119"/>
      <c r="C4" s="120"/>
      <c r="D4" s="121"/>
      <c r="E4" s="32" t="s">
        <v>12</v>
      </c>
      <c r="F4" s="33" t="s">
        <v>13</v>
      </c>
      <c r="G4" s="124"/>
      <c r="H4" s="125"/>
      <c r="I4" s="59" t="s">
        <v>14</v>
      </c>
      <c r="J4" s="59" t="s">
        <v>15</v>
      </c>
      <c r="K4" s="34" t="s">
        <v>16</v>
      </c>
      <c r="L4" s="34" t="s">
        <v>17</v>
      </c>
      <c r="M4" s="34">
        <v>125</v>
      </c>
      <c r="N4" s="34">
        <v>200</v>
      </c>
      <c r="O4" s="119"/>
    </row>
    <row r="5" spans="1:15" ht="20.100000000000001" customHeight="1">
      <c r="A5" s="138" t="s">
        <v>91</v>
      </c>
      <c r="B5" s="35" t="s">
        <v>68</v>
      </c>
      <c r="C5" s="36">
        <v>180</v>
      </c>
      <c r="D5" s="36">
        <v>171.53</v>
      </c>
      <c r="E5" s="32"/>
      <c r="F5" s="36">
        <f>D5</f>
        <v>171.53</v>
      </c>
      <c r="G5" s="32"/>
      <c r="H5" s="60">
        <f>(D5*0.6*0.15)</f>
        <v>15.437699999999998</v>
      </c>
      <c r="I5" s="64"/>
      <c r="J5" s="64">
        <v>171.53</v>
      </c>
      <c r="K5" s="37">
        <v>30</v>
      </c>
      <c r="L5" s="37">
        <v>2</v>
      </c>
      <c r="M5" s="37">
        <v>2</v>
      </c>
      <c r="N5" s="37"/>
      <c r="O5" s="38" t="s">
        <v>108</v>
      </c>
    </row>
    <row r="6" spans="1:15" ht="20.100000000000001" customHeight="1">
      <c r="A6" s="138"/>
      <c r="B6" s="35" t="s">
        <v>69</v>
      </c>
      <c r="C6" s="36">
        <v>181</v>
      </c>
      <c r="D6" s="36">
        <v>171.77</v>
      </c>
      <c r="E6" s="32"/>
      <c r="F6" s="36">
        <f t="shared" ref="F6:F9" si="0">D6</f>
        <v>171.77</v>
      </c>
      <c r="G6" s="32"/>
      <c r="H6" s="60">
        <f t="shared" ref="H6:H9" si="1">(D6*0.6*0.15)</f>
        <v>15.459299999999999</v>
      </c>
      <c r="I6" s="64"/>
      <c r="J6" s="64">
        <v>171.77</v>
      </c>
      <c r="K6" s="37">
        <v>30</v>
      </c>
      <c r="L6" s="37">
        <v>2</v>
      </c>
      <c r="M6" s="37">
        <v>2</v>
      </c>
      <c r="N6" s="37"/>
      <c r="O6" s="38" t="s">
        <v>108</v>
      </c>
    </row>
    <row r="7" spans="1:15" ht="20.100000000000001" customHeight="1">
      <c r="A7" s="138"/>
      <c r="B7" s="35" t="s">
        <v>70</v>
      </c>
      <c r="C7" s="36">
        <v>182</v>
      </c>
      <c r="D7" s="36">
        <v>175</v>
      </c>
      <c r="E7" s="32"/>
      <c r="F7" s="36">
        <f t="shared" si="0"/>
        <v>175</v>
      </c>
      <c r="G7" s="32"/>
      <c r="H7" s="60">
        <f t="shared" si="1"/>
        <v>15.75</v>
      </c>
      <c r="I7" s="64"/>
      <c r="J7" s="64">
        <v>175</v>
      </c>
      <c r="K7" s="37">
        <v>30</v>
      </c>
      <c r="L7" s="37">
        <v>2</v>
      </c>
      <c r="M7" s="37">
        <v>2</v>
      </c>
      <c r="N7" s="37"/>
      <c r="O7" s="38" t="s">
        <v>108</v>
      </c>
    </row>
    <row r="8" spans="1:15" ht="20.100000000000001" customHeight="1">
      <c r="A8" s="138"/>
      <c r="B8" s="35" t="s">
        <v>71</v>
      </c>
      <c r="C8" s="36">
        <v>184</v>
      </c>
      <c r="D8" s="36">
        <v>175.14</v>
      </c>
      <c r="E8" s="32"/>
      <c r="F8" s="36">
        <f t="shared" si="0"/>
        <v>175.14</v>
      </c>
      <c r="G8" s="32"/>
      <c r="H8" s="60">
        <f t="shared" si="1"/>
        <v>15.762599999999997</v>
      </c>
      <c r="I8" s="64"/>
      <c r="J8" s="64">
        <v>175.14</v>
      </c>
      <c r="K8" s="37">
        <v>31</v>
      </c>
      <c r="L8" s="37">
        <v>2</v>
      </c>
      <c r="M8" s="37">
        <v>2</v>
      </c>
      <c r="N8" s="37"/>
      <c r="O8" s="38" t="s">
        <v>108</v>
      </c>
    </row>
    <row r="9" spans="1:15" ht="20.100000000000001" customHeight="1" thickBot="1">
      <c r="A9" s="138"/>
      <c r="B9" s="39" t="s">
        <v>72</v>
      </c>
      <c r="C9" s="36">
        <v>185</v>
      </c>
      <c r="D9" s="36">
        <v>176.07</v>
      </c>
      <c r="E9" s="32"/>
      <c r="F9" s="36">
        <f t="shared" si="0"/>
        <v>176.07</v>
      </c>
      <c r="G9" s="32"/>
      <c r="H9" s="60">
        <f t="shared" si="1"/>
        <v>15.846299999999999</v>
      </c>
      <c r="I9" s="64"/>
      <c r="J9" s="64">
        <v>176.07</v>
      </c>
      <c r="K9" s="37">
        <v>32</v>
      </c>
      <c r="L9" s="37">
        <v>2</v>
      </c>
      <c r="M9" s="37">
        <v>2</v>
      </c>
      <c r="N9" s="37"/>
      <c r="O9" s="38" t="s">
        <v>108</v>
      </c>
    </row>
    <row r="10" spans="1:15" ht="20.100000000000001" customHeight="1" thickBot="1">
      <c r="A10" s="84" t="s">
        <v>29</v>
      </c>
      <c r="B10" s="85"/>
      <c r="C10" s="86">
        <f t="shared" ref="C10:N10" si="2">SUM(C5:C9)</f>
        <v>912</v>
      </c>
      <c r="D10" s="62">
        <f t="shared" si="2"/>
        <v>869.51</v>
      </c>
      <c r="E10" s="62">
        <f t="shared" si="2"/>
        <v>0</v>
      </c>
      <c r="F10" s="62">
        <f t="shared" si="2"/>
        <v>869.51</v>
      </c>
      <c r="G10" s="62">
        <f t="shared" si="2"/>
        <v>0</v>
      </c>
      <c r="H10" s="62">
        <f t="shared" si="2"/>
        <v>78.255899999999997</v>
      </c>
      <c r="I10" s="62">
        <f t="shared" si="2"/>
        <v>0</v>
      </c>
      <c r="J10" s="62">
        <f t="shared" si="2"/>
        <v>869.51</v>
      </c>
      <c r="K10" s="87">
        <f t="shared" si="2"/>
        <v>153</v>
      </c>
      <c r="L10" s="87">
        <f t="shared" si="2"/>
        <v>10</v>
      </c>
      <c r="M10" s="87">
        <f t="shared" si="2"/>
        <v>10</v>
      </c>
      <c r="N10" s="87">
        <f t="shared" si="2"/>
        <v>0</v>
      </c>
      <c r="O10" s="45"/>
    </row>
    <row r="11" spans="1:15" ht="20.100000000000001" customHeight="1">
      <c r="A11" s="139" t="s">
        <v>91</v>
      </c>
      <c r="B11" s="46" t="s">
        <v>75</v>
      </c>
      <c r="C11" s="47">
        <v>186</v>
      </c>
      <c r="D11" s="48">
        <v>176.66</v>
      </c>
      <c r="E11" s="48"/>
      <c r="F11" s="48">
        <f>D11</f>
        <v>176.66</v>
      </c>
      <c r="G11" s="48"/>
      <c r="H11" s="63">
        <f>(D11*0.7*0.15)</f>
        <v>18.549299999999999</v>
      </c>
      <c r="I11" s="63">
        <v>176.66</v>
      </c>
      <c r="J11" s="63"/>
      <c r="K11" s="49">
        <v>14</v>
      </c>
      <c r="L11" s="49">
        <v>2</v>
      </c>
      <c r="M11" s="49"/>
      <c r="N11" s="134">
        <v>3</v>
      </c>
      <c r="O11" s="50" t="s">
        <v>109</v>
      </c>
    </row>
    <row r="12" spans="1:15" ht="20.100000000000001" customHeight="1">
      <c r="A12" s="138"/>
      <c r="B12" s="35" t="s">
        <v>73</v>
      </c>
      <c r="C12" s="36">
        <v>240</v>
      </c>
      <c r="D12" s="32">
        <v>244.57</v>
      </c>
      <c r="E12" s="32"/>
      <c r="F12" s="79">
        <f t="shared" ref="F12:F14" si="3">D12</f>
        <v>244.57</v>
      </c>
      <c r="G12" s="32"/>
      <c r="H12" s="63">
        <f>29.53*0.7*0.15</f>
        <v>3.1006499999999999</v>
      </c>
      <c r="I12" s="60"/>
      <c r="J12" s="60">
        <v>244.57</v>
      </c>
      <c r="K12" s="37">
        <v>0</v>
      </c>
      <c r="L12" s="37">
        <v>0</v>
      </c>
      <c r="M12" s="37"/>
      <c r="N12" s="135"/>
      <c r="O12" s="50" t="s">
        <v>109</v>
      </c>
    </row>
    <row r="13" spans="1:15" ht="20.100000000000001" customHeight="1">
      <c r="A13" s="138"/>
      <c r="B13" s="35" t="s">
        <v>76</v>
      </c>
      <c r="C13" s="36">
        <v>179</v>
      </c>
      <c r="D13" s="32">
        <v>171.8</v>
      </c>
      <c r="E13" s="32"/>
      <c r="F13" s="79">
        <f t="shared" si="3"/>
        <v>171.8</v>
      </c>
      <c r="G13" s="32"/>
      <c r="H13" s="63">
        <f t="shared" ref="H13" si="4">(D13*0.7*0.15)</f>
        <v>18.039000000000001</v>
      </c>
      <c r="I13" s="60">
        <v>171.8</v>
      </c>
      <c r="J13" s="60"/>
      <c r="K13" s="37">
        <v>16</v>
      </c>
      <c r="L13" s="37">
        <v>1</v>
      </c>
      <c r="M13" s="37"/>
      <c r="N13" s="135"/>
      <c r="O13" s="50" t="s">
        <v>109</v>
      </c>
    </row>
    <row r="14" spans="1:15" ht="20.100000000000001" customHeight="1" thickBot="1">
      <c r="A14" s="140"/>
      <c r="B14" s="52" t="s">
        <v>74</v>
      </c>
      <c r="C14" s="53">
        <v>240</v>
      </c>
      <c r="D14" s="54">
        <v>239.45</v>
      </c>
      <c r="E14" s="54"/>
      <c r="F14" s="79">
        <f t="shared" si="3"/>
        <v>239.45</v>
      </c>
      <c r="G14" s="54"/>
      <c r="H14" s="63">
        <f>(29.53*0.7*0.15)</f>
        <v>3.1006499999999999</v>
      </c>
      <c r="I14" s="61"/>
      <c r="J14" s="61">
        <f>239.45-127.8</f>
        <v>111.64999999999999</v>
      </c>
      <c r="K14" s="55">
        <v>0</v>
      </c>
      <c r="L14" s="55">
        <v>0</v>
      </c>
      <c r="M14" s="55"/>
      <c r="N14" s="136"/>
      <c r="O14" s="50" t="s">
        <v>109</v>
      </c>
    </row>
    <row r="15" spans="1:15" ht="20.100000000000001" customHeight="1" thickBot="1">
      <c r="A15" s="84" t="s">
        <v>29</v>
      </c>
      <c r="B15" s="85"/>
      <c r="C15" s="86">
        <f t="shared" ref="C15:N15" si="5">SUM(C11:C14)</f>
        <v>845</v>
      </c>
      <c r="D15" s="62">
        <f t="shared" si="5"/>
        <v>832.48</v>
      </c>
      <c r="E15" s="62">
        <f t="shared" si="5"/>
        <v>0</v>
      </c>
      <c r="F15" s="62">
        <f t="shared" si="5"/>
        <v>832.48</v>
      </c>
      <c r="G15" s="89">
        <f t="shared" si="5"/>
        <v>0</v>
      </c>
      <c r="H15" s="65">
        <f t="shared" si="5"/>
        <v>42.7896</v>
      </c>
      <c r="I15" s="66">
        <f t="shared" si="5"/>
        <v>348.46000000000004</v>
      </c>
      <c r="J15" s="62">
        <f t="shared" si="5"/>
        <v>356.21999999999997</v>
      </c>
      <c r="K15" s="87">
        <f t="shared" si="5"/>
        <v>30</v>
      </c>
      <c r="L15" s="87">
        <f t="shared" si="5"/>
        <v>3</v>
      </c>
      <c r="M15" s="87">
        <f t="shared" si="5"/>
        <v>0</v>
      </c>
      <c r="N15" s="87">
        <f t="shared" si="5"/>
        <v>3</v>
      </c>
      <c r="O15" s="45"/>
    </row>
    <row r="17" spans="1:15">
      <c r="A17" s="74"/>
      <c r="B17" s="75"/>
      <c r="C17" s="75"/>
      <c r="D17" s="75"/>
      <c r="E17" s="75"/>
      <c r="F17" s="75"/>
      <c r="G17" s="75"/>
      <c r="H17" s="75"/>
      <c r="I17" s="76"/>
      <c r="J17" s="77"/>
      <c r="K17" s="77"/>
      <c r="L17" s="77"/>
      <c r="M17" s="77"/>
      <c r="N17" s="77"/>
      <c r="O17" s="77"/>
    </row>
    <row r="18" spans="1:15">
      <c r="A18" s="75"/>
      <c r="B18" s="75"/>
      <c r="C18" s="75"/>
      <c r="D18" s="75"/>
      <c r="E18" s="75"/>
      <c r="F18" s="75"/>
      <c r="G18" s="75"/>
      <c r="H18" s="75"/>
      <c r="I18" s="91"/>
      <c r="J18" s="77"/>
      <c r="K18" s="77"/>
      <c r="L18" s="77"/>
      <c r="M18" s="77"/>
      <c r="N18" s="77"/>
      <c r="O18" s="77"/>
    </row>
    <row r="19" spans="1:15">
      <c r="A19" s="75"/>
      <c r="B19" s="75"/>
      <c r="C19" s="75"/>
      <c r="D19" s="75"/>
      <c r="E19" s="75"/>
      <c r="F19" s="75"/>
      <c r="G19" s="75"/>
      <c r="H19" s="75"/>
      <c r="I19" s="77"/>
      <c r="J19" s="77"/>
      <c r="K19" s="77"/>
      <c r="L19" s="77"/>
      <c r="M19" s="77"/>
      <c r="N19" s="77"/>
      <c r="O19" s="77"/>
    </row>
    <row r="20" spans="1:15">
      <c r="A20" s="75"/>
      <c r="B20" s="75"/>
      <c r="C20" s="75"/>
      <c r="D20" s="75"/>
      <c r="E20" s="75"/>
      <c r="F20" s="75"/>
      <c r="G20" s="75"/>
      <c r="H20" s="75"/>
      <c r="I20" s="77"/>
      <c r="J20" s="77"/>
      <c r="K20" s="77"/>
      <c r="L20" s="77"/>
      <c r="M20" s="77"/>
      <c r="N20" s="77"/>
      <c r="O20" s="77"/>
    </row>
    <row r="21" spans="1:15">
      <c r="A21" s="75"/>
      <c r="B21" s="75"/>
      <c r="C21" s="75"/>
      <c r="D21" s="75"/>
      <c r="E21" s="75"/>
      <c r="F21" s="75"/>
      <c r="G21" s="75"/>
      <c r="H21" s="75"/>
      <c r="I21" s="77"/>
      <c r="J21" s="77"/>
      <c r="K21" s="77"/>
      <c r="L21" s="77"/>
      <c r="M21" s="77"/>
      <c r="N21" s="77"/>
      <c r="O21" s="77"/>
    </row>
    <row r="22" spans="1:15">
      <c r="A22" s="75"/>
      <c r="B22" s="75"/>
      <c r="C22" s="75"/>
      <c r="D22" s="75"/>
      <c r="E22" s="75"/>
      <c r="F22" s="75"/>
      <c r="G22" s="75"/>
      <c r="H22" s="75"/>
      <c r="I22" s="77"/>
      <c r="J22" s="77"/>
      <c r="K22" s="77"/>
      <c r="L22" s="77"/>
      <c r="M22" s="77"/>
      <c r="N22" s="77"/>
      <c r="O22" s="77"/>
    </row>
    <row r="23" spans="1:15">
      <c r="A23" s="75"/>
      <c r="B23" s="75"/>
      <c r="C23" s="75"/>
      <c r="D23" s="75"/>
      <c r="E23" s="75"/>
      <c r="F23" s="75"/>
      <c r="G23" s="75"/>
      <c r="H23" s="75"/>
      <c r="I23" s="77"/>
      <c r="J23" s="77"/>
      <c r="K23" s="77"/>
      <c r="L23" s="77"/>
      <c r="M23" s="77"/>
      <c r="N23" s="77"/>
      <c r="O23" s="77"/>
    </row>
    <row r="24" spans="1:15">
      <c r="A24" s="75"/>
      <c r="B24" s="75"/>
      <c r="C24" s="75"/>
      <c r="D24" s="75"/>
      <c r="E24" s="75"/>
      <c r="F24" s="75"/>
      <c r="G24" s="75"/>
      <c r="H24" s="75"/>
      <c r="I24" s="77"/>
      <c r="J24" s="77"/>
      <c r="K24" s="77"/>
      <c r="L24" s="77"/>
      <c r="M24" s="77"/>
      <c r="N24" s="77"/>
      <c r="O24" s="77"/>
    </row>
  </sheetData>
  <mergeCells count="15">
    <mergeCell ref="A5:A9"/>
    <mergeCell ref="A11:A14"/>
    <mergeCell ref="N11:N14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M3:N3"/>
    <mergeCell ref="O3:O4"/>
  </mergeCells>
  <pageMargins left="0.25" right="0.25" top="0.75" bottom="0.75" header="0.3" footer="0.3"/>
  <pageSetup paperSize="9" fitToWidth="0" orientation="landscape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9"/>
  <sheetViews>
    <sheetView topLeftCell="A4" workbookViewId="0">
      <selection activeCell="H20" sqref="H20"/>
    </sheetView>
  </sheetViews>
  <sheetFormatPr defaultRowHeight="15"/>
  <cols>
    <col min="15" max="15" width="10.85546875" customWidth="1"/>
  </cols>
  <sheetData>
    <row r="2" spans="1:15" ht="18.75" customHeight="1"/>
    <row r="3" spans="1:15" ht="14.25" customHeight="1">
      <c r="A3" s="113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5"/>
    </row>
    <row r="4" spans="1:15" ht="14.25" customHeight="1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8"/>
    </row>
    <row r="5" spans="1:15">
      <c r="A5" s="119" t="s">
        <v>1</v>
      </c>
      <c r="B5" s="119" t="s">
        <v>2</v>
      </c>
      <c r="C5" s="120" t="s">
        <v>3</v>
      </c>
      <c r="D5" s="121" t="s">
        <v>4</v>
      </c>
      <c r="E5" s="122" t="s">
        <v>5</v>
      </c>
      <c r="F5" s="123"/>
      <c r="G5" s="124" t="s">
        <v>6</v>
      </c>
      <c r="H5" s="125" t="s">
        <v>7</v>
      </c>
      <c r="I5" s="126" t="s">
        <v>8</v>
      </c>
      <c r="J5" s="127"/>
      <c r="K5" s="128" t="s">
        <v>9</v>
      </c>
      <c r="L5" s="129"/>
      <c r="M5" s="130" t="s">
        <v>10</v>
      </c>
      <c r="N5" s="129"/>
      <c r="O5" s="119" t="s">
        <v>11</v>
      </c>
    </row>
    <row r="6" spans="1:15" ht="22.5">
      <c r="A6" s="119"/>
      <c r="B6" s="119"/>
      <c r="C6" s="120"/>
      <c r="D6" s="121"/>
      <c r="E6" s="32" t="s">
        <v>12</v>
      </c>
      <c r="F6" s="33" t="s">
        <v>13</v>
      </c>
      <c r="G6" s="124"/>
      <c r="H6" s="125"/>
      <c r="I6" s="59" t="s">
        <v>14</v>
      </c>
      <c r="J6" s="59" t="s">
        <v>15</v>
      </c>
      <c r="K6" s="34" t="s">
        <v>16</v>
      </c>
      <c r="L6" s="34" t="s">
        <v>17</v>
      </c>
      <c r="M6" s="34">
        <v>125</v>
      </c>
      <c r="N6" s="34">
        <v>200</v>
      </c>
      <c r="O6" s="119"/>
    </row>
    <row r="7" spans="1:15" ht="20.100000000000001" customHeight="1">
      <c r="A7" s="131" t="s">
        <v>18</v>
      </c>
      <c r="B7" s="35" t="s">
        <v>19</v>
      </c>
      <c r="C7" s="36">
        <v>162</v>
      </c>
      <c r="D7" s="32">
        <v>155.47</v>
      </c>
      <c r="E7" s="32"/>
      <c r="F7" s="32">
        <v>155.47</v>
      </c>
      <c r="G7" s="32"/>
      <c r="H7" s="60">
        <f>D7*0.6*0.15</f>
        <v>13.992299999999998</v>
      </c>
      <c r="I7" s="60">
        <v>0</v>
      </c>
      <c r="J7" s="60">
        <v>155.47</v>
      </c>
      <c r="K7" s="37">
        <v>25</v>
      </c>
      <c r="L7" s="37">
        <v>2</v>
      </c>
      <c r="M7" s="37">
        <v>2</v>
      </c>
      <c r="N7" s="37"/>
      <c r="O7" s="38" t="s">
        <v>20</v>
      </c>
    </row>
    <row r="8" spans="1:15" ht="20.100000000000001" customHeight="1">
      <c r="A8" s="131"/>
      <c r="B8" s="35" t="s">
        <v>21</v>
      </c>
      <c r="C8" s="36">
        <v>164</v>
      </c>
      <c r="D8" s="32">
        <v>158.37</v>
      </c>
      <c r="E8" s="32"/>
      <c r="F8" s="32">
        <v>158.37</v>
      </c>
      <c r="G8" s="32"/>
      <c r="H8" s="60">
        <f t="shared" ref="H8:H15" si="0">D8*0.6*0.15</f>
        <v>14.253300000000001</v>
      </c>
      <c r="I8" s="60"/>
      <c r="J8" s="60">
        <v>158.37</v>
      </c>
      <c r="K8" s="37">
        <v>27</v>
      </c>
      <c r="L8" s="37">
        <v>1</v>
      </c>
      <c r="M8" s="37">
        <v>2</v>
      </c>
      <c r="N8" s="37"/>
      <c r="O8" s="38" t="s">
        <v>20</v>
      </c>
    </row>
    <row r="9" spans="1:15" ht="20.100000000000001" customHeight="1">
      <c r="A9" s="131"/>
      <c r="B9" s="35" t="s">
        <v>22</v>
      </c>
      <c r="C9" s="36">
        <v>167</v>
      </c>
      <c r="D9" s="32">
        <v>160.43</v>
      </c>
      <c r="E9" s="32"/>
      <c r="F9" s="32">
        <v>160.43</v>
      </c>
      <c r="G9" s="32"/>
      <c r="H9" s="60">
        <f t="shared" si="0"/>
        <v>14.438699999999999</v>
      </c>
      <c r="I9" s="60"/>
      <c r="J9" s="60">
        <v>160.43</v>
      </c>
      <c r="K9" s="37">
        <v>29</v>
      </c>
      <c r="L9" s="37">
        <v>2</v>
      </c>
      <c r="M9" s="37">
        <v>2</v>
      </c>
      <c r="N9" s="37"/>
      <c r="O9" s="38" t="s">
        <v>20</v>
      </c>
    </row>
    <row r="10" spans="1:15" ht="20.100000000000001" customHeight="1">
      <c r="A10" s="131"/>
      <c r="B10" s="35" t="s">
        <v>23</v>
      </c>
      <c r="C10" s="36">
        <v>169</v>
      </c>
      <c r="D10" s="32">
        <v>159.82</v>
      </c>
      <c r="E10" s="32"/>
      <c r="F10" s="32">
        <v>159.82</v>
      </c>
      <c r="G10" s="32"/>
      <c r="H10" s="60">
        <f t="shared" si="0"/>
        <v>14.383799999999999</v>
      </c>
      <c r="I10" s="60"/>
      <c r="J10" s="60">
        <v>159.82</v>
      </c>
      <c r="K10" s="37">
        <v>23</v>
      </c>
      <c r="L10" s="37">
        <v>4</v>
      </c>
      <c r="M10" s="37">
        <v>2</v>
      </c>
      <c r="N10" s="37"/>
      <c r="O10" s="38" t="s">
        <v>20</v>
      </c>
    </row>
    <row r="11" spans="1:15" ht="20.100000000000001" customHeight="1">
      <c r="A11" s="131"/>
      <c r="B11" s="39" t="s">
        <v>24</v>
      </c>
      <c r="C11" s="36">
        <v>171</v>
      </c>
      <c r="D11" s="32">
        <v>164.1</v>
      </c>
      <c r="E11" s="32"/>
      <c r="F11" s="32">
        <v>164.1</v>
      </c>
      <c r="G11" s="32"/>
      <c r="H11" s="60">
        <f t="shared" si="0"/>
        <v>14.768999999999998</v>
      </c>
      <c r="I11" s="60"/>
      <c r="J11" s="60">
        <v>164.1</v>
      </c>
      <c r="K11" s="37">
        <v>19</v>
      </c>
      <c r="L11" s="37">
        <v>2</v>
      </c>
      <c r="M11" s="37">
        <v>2</v>
      </c>
      <c r="N11" s="37"/>
      <c r="O11" s="38" t="s">
        <v>20</v>
      </c>
    </row>
    <row r="12" spans="1:15" ht="20.100000000000001" customHeight="1">
      <c r="A12" s="131"/>
      <c r="B12" s="35" t="s">
        <v>25</v>
      </c>
      <c r="C12" s="36">
        <v>68</v>
      </c>
      <c r="D12" s="32">
        <v>65.73</v>
      </c>
      <c r="E12" s="32"/>
      <c r="F12" s="32">
        <v>65.73</v>
      </c>
      <c r="G12" s="32"/>
      <c r="H12" s="60">
        <f t="shared" si="0"/>
        <v>5.9157000000000002</v>
      </c>
      <c r="I12" s="60"/>
      <c r="J12" s="60">
        <v>65.73</v>
      </c>
      <c r="K12" s="37">
        <v>10</v>
      </c>
      <c r="L12" s="37"/>
      <c r="M12" s="37">
        <v>2</v>
      </c>
      <c r="N12" s="37"/>
      <c r="O12" s="38" t="s">
        <v>20</v>
      </c>
    </row>
    <row r="13" spans="1:15" ht="20.100000000000001" customHeight="1">
      <c r="A13" s="131"/>
      <c r="B13" s="35" t="s">
        <v>26</v>
      </c>
      <c r="C13" s="36">
        <v>68</v>
      </c>
      <c r="D13" s="32">
        <v>65.540000000000006</v>
      </c>
      <c r="E13" s="32"/>
      <c r="F13" s="32">
        <v>65.540000000000006</v>
      </c>
      <c r="G13" s="32"/>
      <c r="H13" s="60">
        <f t="shared" si="0"/>
        <v>5.898600000000001</v>
      </c>
      <c r="I13" s="60"/>
      <c r="J13" s="60">
        <v>65.540000000000006</v>
      </c>
      <c r="K13" s="37">
        <v>12</v>
      </c>
      <c r="L13" s="37"/>
      <c r="M13" s="37">
        <v>2</v>
      </c>
      <c r="N13" s="37"/>
      <c r="O13" s="38" t="s">
        <v>20</v>
      </c>
    </row>
    <row r="14" spans="1:15" ht="20.100000000000001" customHeight="1">
      <c r="A14" s="131"/>
      <c r="B14" s="39" t="s">
        <v>27</v>
      </c>
      <c r="C14" s="36">
        <v>176</v>
      </c>
      <c r="D14" s="32">
        <v>171.55</v>
      </c>
      <c r="E14" s="32"/>
      <c r="F14" s="32">
        <v>171.55</v>
      </c>
      <c r="G14" s="32"/>
      <c r="H14" s="60">
        <f t="shared" si="0"/>
        <v>15.439500000000001</v>
      </c>
      <c r="I14" s="60"/>
      <c r="J14" s="60">
        <v>171.55</v>
      </c>
      <c r="K14" s="37">
        <v>17</v>
      </c>
      <c r="L14" s="37">
        <v>3</v>
      </c>
      <c r="M14" s="37">
        <v>2</v>
      </c>
      <c r="N14" s="37"/>
      <c r="O14" s="38" t="s">
        <v>20</v>
      </c>
    </row>
    <row r="15" spans="1:15" ht="20.100000000000001" customHeight="1" thickBot="1">
      <c r="A15" s="132"/>
      <c r="B15" s="52" t="s">
        <v>28</v>
      </c>
      <c r="C15" s="53">
        <v>119</v>
      </c>
      <c r="D15" s="54">
        <v>119.2</v>
      </c>
      <c r="E15" s="54"/>
      <c r="F15" s="54">
        <v>119.2</v>
      </c>
      <c r="G15" s="54">
        <v>24.52</v>
      </c>
      <c r="H15" s="60">
        <f t="shared" si="0"/>
        <v>10.728</v>
      </c>
      <c r="I15" s="61"/>
      <c r="J15" s="61">
        <v>119.2</v>
      </c>
      <c r="K15" s="55">
        <v>2</v>
      </c>
      <c r="L15" s="55"/>
      <c r="M15" s="55">
        <v>2</v>
      </c>
      <c r="N15" s="55"/>
      <c r="O15" s="58" t="s">
        <v>20</v>
      </c>
    </row>
    <row r="16" spans="1:15" ht="20.100000000000001" customHeight="1" thickBot="1">
      <c r="A16" s="40" t="s">
        <v>29</v>
      </c>
      <c r="B16" s="41"/>
      <c r="C16" s="42">
        <f>SUM(C7:C15)</f>
        <v>1264</v>
      </c>
      <c r="D16" s="43">
        <f>SUM(D7:D15)</f>
        <v>1220.21</v>
      </c>
      <c r="E16" s="43">
        <f>SUM(E8:E15)</f>
        <v>0</v>
      </c>
      <c r="F16" s="43">
        <f t="shared" ref="F16:N16" si="1">SUM(F7:F15)</f>
        <v>1220.21</v>
      </c>
      <c r="G16" s="43">
        <f t="shared" si="1"/>
        <v>24.52</v>
      </c>
      <c r="H16" s="62">
        <f t="shared" si="1"/>
        <v>109.81889999999999</v>
      </c>
      <c r="I16" s="62">
        <f t="shared" si="1"/>
        <v>0</v>
      </c>
      <c r="J16" s="62">
        <f t="shared" si="1"/>
        <v>1220.21</v>
      </c>
      <c r="K16" s="44">
        <f t="shared" si="1"/>
        <v>164</v>
      </c>
      <c r="L16" s="44">
        <f t="shared" si="1"/>
        <v>14</v>
      </c>
      <c r="M16" s="44">
        <f t="shared" si="1"/>
        <v>18</v>
      </c>
      <c r="N16" s="44">
        <f t="shared" si="1"/>
        <v>0</v>
      </c>
      <c r="O16" s="45"/>
    </row>
    <row r="17" spans="1:15" ht="20.100000000000001" customHeight="1">
      <c r="A17" s="133" t="s">
        <v>18</v>
      </c>
      <c r="B17" s="46" t="s">
        <v>30</v>
      </c>
      <c r="C17" s="47">
        <v>363</v>
      </c>
      <c r="D17" s="48">
        <v>361.65</v>
      </c>
      <c r="E17" s="48"/>
      <c r="F17" s="48">
        <v>361.65</v>
      </c>
      <c r="G17" s="48"/>
      <c r="H17" s="63">
        <f>((F17-66.7)*0.7*0.15)</f>
        <v>30.969749999999994</v>
      </c>
      <c r="I17" s="63"/>
      <c r="J17" s="63">
        <f>361.65-66.7</f>
        <v>294.95</v>
      </c>
      <c r="K17" s="49">
        <v>0</v>
      </c>
      <c r="L17" s="49">
        <v>0</v>
      </c>
      <c r="M17" s="49"/>
      <c r="N17" s="49">
        <v>2</v>
      </c>
      <c r="O17" s="50" t="s">
        <v>31</v>
      </c>
    </row>
    <row r="18" spans="1:15" ht="20.100000000000001" customHeight="1">
      <c r="A18" s="131"/>
      <c r="B18" s="35" t="s">
        <v>32</v>
      </c>
      <c r="C18" s="36">
        <v>178</v>
      </c>
      <c r="D18" s="32">
        <v>171.27</v>
      </c>
      <c r="E18" s="32"/>
      <c r="F18" s="32">
        <v>171.27</v>
      </c>
      <c r="G18" s="32"/>
      <c r="H18" s="63">
        <f t="shared" ref="H18:H20" si="2">(F18*0.7*0.15)</f>
        <v>17.983349999999998</v>
      </c>
      <c r="I18" s="60">
        <v>171.27</v>
      </c>
      <c r="J18" s="60"/>
      <c r="K18" s="37">
        <v>15</v>
      </c>
      <c r="L18" s="37">
        <v>1</v>
      </c>
      <c r="M18" s="37"/>
      <c r="N18" s="37"/>
      <c r="O18" s="51" t="s">
        <v>31</v>
      </c>
    </row>
    <row r="19" spans="1:15" ht="20.100000000000001" customHeight="1">
      <c r="A19" s="131"/>
      <c r="B19" s="35" t="s">
        <v>33</v>
      </c>
      <c r="C19" s="36">
        <v>362</v>
      </c>
      <c r="D19" s="32">
        <v>361.49</v>
      </c>
      <c r="E19" s="32"/>
      <c r="F19" s="32">
        <v>361.49</v>
      </c>
      <c r="G19" s="32"/>
      <c r="H19" s="63">
        <f>((F19-28)*0.7*0.15)</f>
        <v>35.016449999999999</v>
      </c>
      <c r="I19" s="60"/>
      <c r="J19" s="60">
        <f>F19-28</f>
        <v>333.49</v>
      </c>
      <c r="K19" s="37">
        <v>6</v>
      </c>
      <c r="L19" s="37">
        <v>0</v>
      </c>
      <c r="M19" s="37"/>
      <c r="N19" s="37">
        <v>1</v>
      </c>
      <c r="O19" s="51" t="s">
        <v>31</v>
      </c>
    </row>
    <row r="20" spans="1:15" ht="20.100000000000001" customHeight="1" thickBot="1">
      <c r="A20" s="132"/>
      <c r="B20" s="52" t="s">
        <v>34</v>
      </c>
      <c r="C20" s="53">
        <v>156</v>
      </c>
      <c r="D20" s="54">
        <v>153.22999999999999</v>
      </c>
      <c r="E20" s="54"/>
      <c r="F20" s="54">
        <v>153.22999999999999</v>
      </c>
      <c r="G20" s="54"/>
      <c r="H20" s="63">
        <f t="shared" si="2"/>
        <v>16.089149999999997</v>
      </c>
      <c r="I20" s="61">
        <v>153.22999999999999</v>
      </c>
      <c r="J20" s="61"/>
      <c r="K20" s="55">
        <v>16</v>
      </c>
      <c r="L20" s="55">
        <v>5</v>
      </c>
      <c r="M20" s="55"/>
      <c r="N20" s="55">
        <v>2</v>
      </c>
      <c r="O20" s="56" t="s">
        <v>31</v>
      </c>
    </row>
    <row r="21" spans="1:15" ht="20.100000000000001" customHeight="1" thickBot="1">
      <c r="A21" s="40" t="s">
        <v>29</v>
      </c>
      <c r="B21" s="41"/>
      <c r="C21" s="42">
        <f t="shared" ref="C21:N21" si="3">SUM(C17:C20)</f>
        <v>1059</v>
      </c>
      <c r="D21" s="43">
        <f t="shared" si="3"/>
        <v>1047.6399999999999</v>
      </c>
      <c r="E21" s="43">
        <f t="shared" si="3"/>
        <v>0</v>
      </c>
      <c r="F21" s="43">
        <f t="shared" si="3"/>
        <v>1047.6399999999999</v>
      </c>
      <c r="G21" s="43">
        <f t="shared" si="3"/>
        <v>0</v>
      </c>
      <c r="H21" s="62">
        <f t="shared" si="3"/>
        <v>100.05869999999999</v>
      </c>
      <c r="I21" s="62">
        <f t="shared" si="3"/>
        <v>324.5</v>
      </c>
      <c r="J21" s="62">
        <f t="shared" si="3"/>
        <v>628.44000000000005</v>
      </c>
      <c r="K21" s="44">
        <f t="shared" si="3"/>
        <v>37</v>
      </c>
      <c r="L21" s="44">
        <f t="shared" si="3"/>
        <v>6</v>
      </c>
      <c r="M21" s="44">
        <f t="shared" si="3"/>
        <v>0</v>
      </c>
      <c r="N21" s="44">
        <f t="shared" si="3"/>
        <v>5</v>
      </c>
      <c r="O21" s="45"/>
    </row>
    <row r="23" spans="1:15">
      <c r="A23" s="74"/>
      <c r="B23" s="75"/>
      <c r="C23" s="75"/>
      <c r="D23" s="75"/>
      <c r="E23" s="75"/>
      <c r="F23" s="75"/>
      <c r="G23" s="75"/>
      <c r="H23" s="74"/>
      <c r="I23" s="75"/>
      <c r="J23" s="75"/>
      <c r="K23" s="75"/>
      <c r="L23" s="75"/>
      <c r="M23" s="75"/>
      <c r="N23" s="75"/>
      <c r="O23" s="75"/>
    </row>
    <row r="24" spans="1:15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</row>
    <row r="25" spans="1:15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</row>
    <row r="26" spans="1:15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</row>
    <row r="27" spans="1:15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</row>
    <row r="28" spans="1:15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 spans="1:15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</row>
  </sheetData>
  <mergeCells count="14">
    <mergeCell ref="A7:A15"/>
    <mergeCell ref="A17:A20"/>
    <mergeCell ref="A3:O4"/>
    <mergeCell ref="A5:A6"/>
    <mergeCell ref="B5:B6"/>
    <mergeCell ref="C5:C6"/>
    <mergeCell ref="D5:D6"/>
    <mergeCell ref="E5:F5"/>
    <mergeCell ref="G5:G6"/>
    <mergeCell ref="H5:H6"/>
    <mergeCell ref="I5:J5"/>
    <mergeCell ref="K5:L5"/>
    <mergeCell ref="M5:N5"/>
    <mergeCell ref="O5:O6"/>
  </mergeCells>
  <pageMargins left="0.25" right="0.25" top="0.75" bottom="0.75" header="0.3" footer="0.3"/>
  <pageSetup paperSize="9" scale="96" fitToWidth="0" orientation="landscape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A4" workbookViewId="0">
      <selection activeCell="D15" sqref="D15"/>
    </sheetView>
  </sheetViews>
  <sheetFormatPr defaultRowHeight="15"/>
  <sheetData>
    <row r="1" spans="1:15" ht="20.100000000000001" customHeight="1">
      <c r="A1" s="101" t="s">
        <v>41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0.100000000000001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0.100000000000001" customHeight="1">
      <c r="A3" s="97" t="s">
        <v>1</v>
      </c>
      <c r="B3" s="97" t="s">
        <v>2</v>
      </c>
      <c r="C3" s="107" t="s">
        <v>3</v>
      </c>
      <c r="D3" s="108" t="s">
        <v>4</v>
      </c>
      <c r="E3" s="109" t="s">
        <v>5</v>
      </c>
      <c r="F3" s="110"/>
      <c r="G3" s="111" t="s">
        <v>6</v>
      </c>
      <c r="H3" s="108" t="s">
        <v>7</v>
      </c>
      <c r="I3" s="112" t="s">
        <v>8</v>
      </c>
      <c r="J3" s="96"/>
      <c r="K3" s="112" t="s">
        <v>9</v>
      </c>
      <c r="L3" s="96"/>
      <c r="M3" s="95" t="s">
        <v>10</v>
      </c>
      <c r="N3" s="96"/>
      <c r="O3" s="97" t="s">
        <v>11</v>
      </c>
    </row>
    <row r="4" spans="1:15" ht="20.100000000000001" customHeight="1">
      <c r="A4" s="97"/>
      <c r="B4" s="97"/>
      <c r="C4" s="107"/>
      <c r="D4" s="108"/>
      <c r="E4" s="1" t="s">
        <v>12</v>
      </c>
      <c r="F4" s="2" t="s">
        <v>13</v>
      </c>
      <c r="G4" s="111"/>
      <c r="H4" s="108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97"/>
    </row>
    <row r="5" spans="1:15" ht="20.100000000000001" customHeight="1">
      <c r="A5" s="98"/>
      <c r="B5" s="4" t="s">
        <v>61</v>
      </c>
      <c r="C5" s="5">
        <v>114</v>
      </c>
      <c r="D5" s="5">
        <v>116.13</v>
      </c>
      <c r="E5" s="1"/>
      <c r="F5" s="5">
        <v>113.09</v>
      </c>
      <c r="G5" s="1"/>
      <c r="H5" s="1">
        <f>(D5*0.6*0.15)</f>
        <v>10.451699999999999</v>
      </c>
      <c r="I5" s="5"/>
      <c r="J5" s="5">
        <v>116.13</v>
      </c>
      <c r="K5" s="6">
        <v>3</v>
      </c>
      <c r="L5" s="6">
        <v>0</v>
      </c>
      <c r="M5" s="6">
        <v>1</v>
      </c>
      <c r="N5" s="6"/>
      <c r="O5" s="7"/>
    </row>
    <row r="6" spans="1:15" ht="20.100000000000001" customHeight="1">
      <c r="A6" s="98"/>
      <c r="B6" s="4" t="s">
        <v>62</v>
      </c>
      <c r="C6" s="5">
        <v>127</v>
      </c>
      <c r="D6" s="5">
        <v>115.07</v>
      </c>
      <c r="E6" s="1"/>
      <c r="F6" s="5">
        <v>114.06</v>
      </c>
      <c r="G6" s="1"/>
      <c r="H6" s="1">
        <f t="shared" ref="H6:H14" si="0">(D6*0.6*0.15)</f>
        <v>10.356299999999997</v>
      </c>
      <c r="I6" s="5"/>
      <c r="J6" s="5">
        <v>115.07</v>
      </c>
      <c r="K6" s="6">
        <v>19</v>
      </c>
      <c r="L6" s="6">
        <v>2</v>
      </c>
      <c r="M6" s="6">
        <v>1</v>
      </c>
      <c r="N6" s="6"/>
      <c r="O6" s="7"/>
    </row>
    <row r="7" spans="1:15" ht="20.100000000000001" customHeight="1">
      <c r="A7" s="98"/>
      <c r="B7" s="4" t="s">
        <v>63</v>
      </c>
      <c r="C7" s="5">
        <v>60</v>
      </c>
      <c r="D7" s="5">
        <v>119.08</v>
      </c>
      <c r="E7" s="1"/>
      <c r="F7" s="5">
        <v>100.22</v>
      </c>
      <c r="G7" s="1"/>
      <c r="H7" s="1">
        <f t="shared" si="0"/>
        <v>10.717199999999998</v>
      </c>
      <c r="I7" s="5"/>
      <c r="J7" s="5">
        <v>119.08</v>
      </c>
      <c r="K7" s="6">
        <v>18</v>
      </c>
      <c r="L7" s="6">
        <v>2</v>
      </c>
      <c r="M7" s="6">
        <v>1</v>
      </c>
      <c r="N7" s="6"/>
      <c r="O7" s="7"/>
    </row>
    <row r="8" spans="1:15" ht="20.100000000000001" customHeight="1">
      <c r="A8" s="98"/>
      <c r="B8" s="4" t="s">
        <v>64</v>
      </c>
      <c r="C8" s="5">
        <v>168</v>
      </c>
      <c r="D8" s="5">
        <v>166.27</v>
      </c>
      <c r="E8" s="1"/>
      <c r="F8" s="5">
        <v>166.27</v>
      </c>
      <c r="G8" s="1"/>
      <c r="H8" s="1">
        <f t="shared" si="0"/>
        <v>14.9643</v>
      </c>
      <c r="I8" s="5"/>
      <c r="J8" s="5">
        <v>166.27</v>
      </c>
      <c r="K8" s="6">
        <v>32</v>
      </c>
      <c r="L8" s="6">
        <v>2</v>
      </c>
      <c r="M8" s="6"/>
      <c r="N8" s="6"/>
      <c r="O8" s="7"/>
    </row>
    <row r="9" spans="1:15" ht="20.100000000000001" customHeight="1">
      <c r="A9" s="98"/>
      <c r="B9" s="8" t="s">
        <v>65</v>
      </c>
      <c r="C9" s="5">
        <v>196</v>
      </c>
      <c r="D9" s="5">
        <v>171.52</v>
      </c>
      <c r="E9" s="1"/>
      <c r="F9" s="5">
        <v>171.52</v>
      </c>
      <c r="G9" s="1"/>
      <c r="H9" s="1">
        <f t="shared" si="0"/>
        <v>15.4368</v>
      </c>
      <c r="I9" s="5"/>
      <c r="J9" s="5">
        <v>171.52</v>
      </c>
      <c r="K9" s="6">
        <v>30</v>
      </c>
      <c r="L9" s="6">
        <v>0</v>
      </c>
      <c r="M9" s="6"/>
      <c r="N9" s="6"/>
      <c r="O9" s="7"/>
    </row>
    <row r="10" spans="1:15" ht="20.100000000000001" customHeight="1">
      <c r="A10" s="98"/>
      <c r="B10" s="8" t="s">
        <v>107</v>
      </c>
      <c r="C10" s="5"/>
      <c r="D10" s="5">
        <v>121.94</v>
      </c>
      <c r="E10" s="1"/>
      <c r="F10" s="5"/>
      <c r="G10" s="1"/>
      <c r="H10" s="1">
        <f t="shared" si="0"/>
        <v>10.974600000000001</v>
      </c>
      <c r="I10" s="5"/>
      <c r="J10" s="5">
        <v>121.94</v>
      </c>
      <c r="K10" s="6"/>
      <c r="L10" s="6"/>
      <c r="M10" s="6"/>
      <c r="N10" s="6"/>
      <c r="O10" s="7"/>
    </row>
    <row r="11" spans="1:15" ht="20.100000000000001" customHeight="1">
      <c r="A11" s="98"/>
      <c r="B11" s="4" t="s">
        <v>66</v>
      </c>
      <c r="C11" s="5">
        <v>120</v>
      </c>
      <c r="D11" s="5">
        <v>123.73</v>
      </c>
      <c r="E11" s="1"/>
      <c r="F11" s="5">
        <v>123.73</v>
      </c>
      <c r="G11" s="1"/>
      <c r="H11" s="1">
        <f t="shared" si="0"/>
        <v>11.1357</v>
      </c>
      <c r="I11" s="5"/>
      <c r="J11" s="5">
        <v>123.73</v>
      </c>
      <c r="K11" s="6">
        <v>21</v>
      </c>
      <c r="L11" s="6">
        <v>0</v>
      </c>
      <c r="M11" s="6"/>
      <c r="N11" s="6"/>
      <c r="O11" s="7"/>
    </row>
    <row r="12" spans="1:15" ht="20.100000000000001" customHeight="1">
      <c r="A12" s="98"/>
      <c r="B12" s="31" t="s">
        <v>105</v>
      </c>
      <c r="C12" s="5"/>
      <c r="D12" s="5">
        <v>37.44</v>
      </c>
      <c r="E12" s="1"/>
      <c r="F12" s="5"/>
      <c r="G12" s="1"/>
      <c r="H12" s="1">
        <f t="shared" si="0"/>
        <v>3.3695999999999997</v>
      </c>
      <c r="I12" s="5"/>
      <c r="J12" s="5">
        <v>37.44</v>
      </c>
      <c r="K12" s="6">
        <v>3</v>
      </c>
      <c r="L12" s="6"/>
      <c r="M12" s="6"/>
      <c r="N12" s="6"/>
      <c r="O12" s="7"/>
    </row>
    <row r="13" spans="1:15" ht="20.100000000000001" customHeight="1">
      <c r="A13" s="98"/>
      <c r="B13" s="31" t="s">
        <v>106</v>
      </c>
      <c r="C13" s="5"/>
      <c r="D13" s="5">
        <v>174.21</v>
      </c>
      <c r="E13" s="1"/>
      <c r="F13" s="5"/>
      <c r="G13" s="1"/>
      <c r="H13" s="1">
        <f t="shared" si="0"/>
        <v>15.678899999999999</v>
      </c>
      <c r="I13" s="5"/>
      <c r="J13" s="5">
        <v>174.21</v>
      </c>
      <c r="K13" s="6"/>
      <c r="L13" s="6"/>
      <c r="M13" s="6"/>
      <c r="N13" s="6"/>
      <c r="O13" s="7"/>
    </row>
    <row r="14" spans="1:15" ht="20.100000000000001" customHeight="1" thickBot="1">
      <c r="A14" s="98"/>
      <c r="B14" s="8" t="s">
        <v>67</v>
      </c>
      <c r="C14" s="5">
        <v>126</v>
      </c>
      <c r="D14" s="5">
        <v>124.95</v>
      </c>
      <c r="E14" s="1"/>
      <c r="F14" s="5">
        <v>124.95</v>
      </c>
      <c r="G14" s="1"/>
      <c r="H14" s="1">
        <f t="shared" si="0"/>
        <v>11.2455</v>
      </c>
      <c r="I14" s="5"/>
      <c r="J14" s="5">
        <v>124.95</v>
      </c>
      <c r="K14" s="6">
        <v>26</v>
      </c>
      <c r="L14" s="6">
        <v>0</v>
      </c>
      <c r="M14" s="6">
        <v>2</v>
      </c>
      <c r="N14" s="6"/>
      <c r="O14" s="7"/>
    </row>
    <row r="15" spans="1:15" ht="20.100000000000001" customHeight="1" thickBot="1">
      <c r="A15" s="20" t="s">
        <v>29</v>
      </c>
      <c r="B15" s="21"/>
      <c r="C15" s="22">
        <f t="shared" ref="C15:N15" si="1">SUM(C5:C14)</f>
        <v>911</v>
      </c>
      <c r="D15" s="23">
        <f t="shared" si="1"/>
        <v>1270.3400000000001</v>
      </c>
      <c r="E15" s="23">
        <f t="shared" si="1"/>
        <v>0</v>
      </c>
      <c r="F15" s="23">
        <f t="shared" si="1"/>
        <v>913.84</v>
      </c>
      <c r="G15" s="23">
        <f t="shared" si="1"/>
        <v>0</v>
      </c>
      <c r="H15" s="23">
        <f t="shared" si="1"/>
        <v>114.3306</v>
      </c>
      <c r="I15" s="23">
        <f t="shared" si="1"/>
        <v>0</v>
      </c>
      <c r="J15" s="23">
        <f t="shared" si="1"/>
        <v>1270.3400000000001</v>
      </c>
      <c r="K15" s="24">
        <f t="shared" si="1"/>
        <v>152</v>
      </c>
      <c r="L15" s="24">
        <f t="shared" si="1"/>
        <v>6</v>
      </c>
      <c r="M15" s="24">
        <f t="shared" si="1"/>
        <v>5</v>
      </c>
      <c r="N15" s="24">
        <f t="shared" si="1"/>
        <v>0</v>
      </c>
      <c r="O15" s="25"/>
    </row>
    <row r="16" spans="1:15" ht="20.100000000000001" customHeight="1">
      <c r="A16" s="100"/>
      <c r="B16" s="15"/>
      <c r="C16" s="16"/>
      <c r="D16" s="17"/>
      <c r="E16" s="17"/>
      <c r="F16" s="17"/>
      <c r="G16" s="17"/>
      <c r="H16" s="17">
        <f>(D16*0.7*0.15)</f>
        <v>0</v>
      </c>
      <c r="I16" s="17"/>
      <c r="J16" s="17"/>
      <c r="K16" s="18"/>
      <c r="L16" s="18"/>
      <c r="M16" s="18"/>
      <c r="N16" s="18"/>
      <c r="O16" s="19"/>
    </row>
    <row r="17" spans="1:15" ht="20.100000000000001" customHeight="1">
      <c r="A17" s="98"/>
      <c r="B17" s="4"/>
      <c r="C17" s="5"/>
      <c r="D17" s="1"/>
      <c r="E17" s="1"/>
      <c r="F17" s="1"/>
      <c r="G17" s="1"/>
      <c r="H17" s="17"/>
      <c r="I17" s="1"/>
      <c r="J17" s="1"/>
      <c r="K17" s="6"/>
      <c r="L17" s="6"/>
      <c r="M17" s="6"/>
      <c r="N17" s="6"/>
      <c r="O17" s="9"/>
    </row>
    <row r="18" spans="1:15" ht="20.100000000000001" customHeight="1">
      <c r="A18" s="98"/>
      <c r="B18" s="4"/>
      <c r="C18" s="5"/>
      <c r="D18" s="1"/>
      <c r="E18" s="1"/>
      <c r="F18" s="1"/>
      <c r="G18" s="1"/>
      <c r="H18" s="17" t="s">
        <v>36</v>
      </c>
      <c r="I18" s="1"/>
      <c r="J18" s="1"/>
      <c r="K18" s="6"/>
      <c r="L18" s="6"/>
      <c r="M18" s="6"/>
      <c r="N18" s="6"/>
      <c r="O18" s="9"/>
    </row>
    <row r="19" spans="1:15" ht="20.100000000000001" customHeight="1" thickBot="1">
      <c r="A19" s="99"/>
      <c r="B19" s="10"/>
      <c r="C19" s="11"/>
      <c r="D19" s="12"/>
      <c r="E19" s="12"/>
      <c r="F19" s="12"/>
      <c r="G19" s="12"/>
      <c r="H19" s="29"/>
      <c r="I19" s="12"/>
      <c r="J19" s="12"/>
      <c r="K19" s="13"/>
      <c r="L19" s="13"/>
      <c r="M19" s="13"/>
      <c r="N19" s="13"/>
      <c r="O19" s="26"/>
    </row>
    <row r="20" spans="1:15" ht="20.100000000000001" customHeight="1" thickBot="1">
      <c r="A20" s="20" t="s">
        <v>29</v>
      </c>
      <c r="B20" s="21"/>
      <c r="C20" s="22">
        <f t="shared" ref="C20:N20" si="2">SUM(C16:C19)</f>
        <v>0</v>
      </c>
      <c r="D20" s="23">
        <f t="shared" si="2"/>
        <v>0</v>
      </c>
      <c r="E20" s="23">
        <f t="shared" si="2"/>
        <v>0</v>
      </c>
      <c r="F20" s="23">
        <f t="shared" si="2"/>
        <v>0</v>
      </c>
      <c r="G20" s="27">
        <f t="shared" si="2"/>
        <v>0</v>
      </c>
      <c r="H20" s="30">
        <f t="shared" si="2"/>
        <v>0</v>
      </c>
      <c r="I20" s="28">
        <f t="shared" si="2"/>
        <v>0</v>
      </c>
      <c r="J20" s="23">
        <f t="shared" si="2"/>
        <v>0</v>
      </c>
      <c r="K20" s="24">
        <f t="shared" si="2"/>
        <v>0</v>
      </c>
      <c r="L20" s="24">
        <f t="shared" si="2"/>
        <v>0</v>
      </c>
      <c r="M20" s="24">
        <f t="shared" si="2"/>
        <v>0</v>
      </c>
      <c r="N20" s="24">
        <f t="shared" si="2"/>
        <v>0</v>
      </c>
      <c r="O20" s="25"/>
    </row>
  </sheetData>
  <mergeCells count="14">
    <mergeCell ref="M3:N3"/>
    <mergeCell ref="O3:O4"/>
    <mergeCell ref="A5:A14"/>
    <mergeCell ref="A16:A19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orientation="landscape" horizontalDpi="300" verticalDpi="0" copies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workbookViewId="0">
      <selection activeCell="H20" sqref="H20"/>
    </sheetView>
  </sheetViews>
  <sheetFormatPr defaultRowHeight="15"/>
  <cols>
    <col min="15" max="15" width="9.85546875" customWidth="1"/>
  </cols>
  <sheetData>
    <row r="1" spans="1:15" ht="20.100000000000001" customHeight="1">
      <c r="A1" s="113" t="s">
        <v>42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15" ht="20.100000000000001" customHeight="1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8"/>
    </row>
    <row r="3" spans="1:15" ht="20.100000000000001" customHeight="1">
      <c r="A3" s="119" t="s">
        <v>1</v>
      </c>
      <c r="B3" s="119" t="s">
        <v>2</v>
      </c>
      <c r="C3" s="120" t="s">
        <v>3</v>
      </c>
      <c r="D3" s="121" t="s">
        <v>4</v>
      </c>
      <c r="E3" s="122" t="s">
        <v>5</v>
      </c>
      <c r="F3" s="123"/>
      <c r="G3" s="124" t="s">
        <v>6</v>
      </c>
      <c r="H3" s="125" t="s">
        <v>7</v>
      </c>
      <c r="I3" s="126" t="s">
        <v>8</v>
      </c>
      <c r="J3" s="127"/>
      <c r="K3" s="128" t="s">
        <v>9</v>
      </c>
      <c r="L3" s="129"/>
      <c r="M3" s="130" t="s">
        <v>10</v>
      </c>
      <c r="N3" s="129"/>
      <c r="O3" s="119" t="s">
        <v>11</v>
      </c>
    </row>
    <row r="4" spans="1:15" ht="20.100000000000001" customHeight="1">
      <c r="A4" s="119"/>
      <c r="B4" s="119"/>
      <c r="C4" s="120"/>
      <c r="D4" s="121"/>
      <c r="E4" s="32" t="s">
        <v>12</v>
      </c>
      <c r="F4" s="33" t="s">
        <v>13</v>
      </c>
      <c r="G4" s="124"/>
      <c r="H4" s="125"/>
      <c r="I4" s="73" t="s">
        <v>14</v>
      </c>
      <c r="J4" s="73" t="s">
        <v>15</v>
      </c>
      <c r="K4" s="34" t="s">
        <v>16</v>
      </c>
      <c r="L4" s="34" t="s">
        <v>17</v>
      </c>
      <c r="M4" s="34">
        <v>125</v>
      </c>
      <c r="N4" s="34">
        <v>200</v>
      </c>
      <c r="O4" s="119"/>
    </row>
    <row r="5" spans="1:15" ht="20.100000000000001" customHeight="1">
      <c r="A5" s="141"/>
      <c r="B5" s="39" t="s">
        <v>45</v>
      </c>
      <c r="C5" s="36">
        <v>202</v>
      </c>
      <c r="D5" s="36">
        <v>199.96</v>
      </c>
      <c r="E5" s="32"/>
      <c r="F5" s="36">
        <v>199.96</v>
      </c>
      <c r="G5" s="32"/>
      <c r="H5" s="60">
        <f>(D5*0.6*0.15)</f>
        <v>17.996399999999998</v>
      </c>
      <c r="I5" s="64"/>
      <c r="J5" s="64"/>
      <c r="K5" s="37">
        <v>15</v>
      </c>
      <c r="L5" s="37">
        <v>7</v>
      </c>
      <c r="M5" s="137">
        <v>24</v>
      </c>
      <c r="N5" s="37"/>
      <c r="O5" s="38" t="s">
        <v>108</v>
      </c>
    </row>
    <row r="6" spans="1:15" ht="20.100000000000001" customHeight="1">
      <c r="A6" s="141"/>
      <c r="B6" s="35" t="s">
        <v>46</v>
      </c>
      <c r="C6" s="36">
        <v>90</v>
      </c>
      <c r="D6" s="36">
        <v>86.16</v>
      </c>
      <c r="E6" s="32"/>
      <c r="F6" s="36">
        <v>86.16</v>
      </c>
      <c r="G6" s="32"/>
      <c r="H6" s="60">
        <f t="shared" ref="H6:H16" si="0">(D6*0.6*0.15)</f>
        <v>7.7543999999999995</v>
      </c>
      <c r="I6" s="64"/>
      <c r="J6" s="64"/>
      <c r="K6" s="37">
        <v>7</v>
      </c>
      <c r="L6" s="37"/>
      <c r="M6" s="135"/>
      <c r="N6" s="37"/>
      <c r="O6" s="38" t="s">
        <v>108</v>
      </c>
    </row>
    <row r="7" spans="1:15" ht="20.100000000000001" customHeight="1">
      <c r="A7" s="141"/>
      <c r="B7" s="35" t="s">
        <v>47</v>
      </c>
      <c r="C7" s="36">
        <v>208.6</v>
      </c>
      <c r="D7" s="36">
        <v>206.01</v>
      </c>
      <c r="E7" s="32"/>
      <c r="F7" s="36">
        <v>206.01</v>
      </c>
      <c r="G7" s="32"/>
      <c r="H7" s="60">
        <f t="shared" si="0"/>
        <v>18.540899999999997</v>
      </c>
      <c r="I7" s="64"/>
      <c r="J7" s="64"/>
      <c r="K7" s="37">
        <v>35</v>
      </c>
      <c r="L7" s="37">
        <v>2</v>
      </c>
      <c r="M7" s="135"/>
      <c r="N7" s="37"/>
      <c r="O7" s="38" t="s">
        <v>108</v>
      </c>
    </row>
    <row r="8" spans="1:15" ht="20.100000000000001" customHeight="1">
      <c r="A8" s="141"/>
      <c r="B8" s="35" t="s">
        <v>48</v>
      </c>
      <c r="C8" s="36">
        <v>63.1</v>
      </c>
      <c r="D8" s="36">
        <v>65.47</v>
      </c>
      <c r="E8" s="32"/>
      <c r="F8" s="36">
        <v>65.47</v>
      </c>
      <c r="G8" s="32"/>
      <c r="H8" s="60">
        <f t="shared" si="0"/>
        <v>5.8922999999999996</v>
      </c>
      <c r="I8" s="64"/>
      <c r="J8" s="64"/>
      <c r="K8" s="37">
        <v>7</v>
      </c>
      <c r="L8" s="37"/>
      <c r="M8" s="135"/>
      <c r="N8" s="37"/>
      <c r="O8" s="38" t="s">
        <v>108</v>
      </c>
    </row>
    <row r="9" spans="1:15" ht="20.100000000000001" customHeight="1">
      <c r="A9" s="141"/>
      <c r="B9" s="39" t="s">
        <v>49</v>
      </c>
      <c r="C9" s="36">
        <v>72</v>
      </c>
      <c r="D9" s="36">
        <v>73.45</v>
      </c>
      <c r="E9" s="32"/>
      <c r="F9" s="36">
        <v>73.45</v>
      </c>
      <c r="G9" s="32"/>
      <c r="H9" s="60">
        <f t="shared" si="0"/>
        <v>6.6105</v>
      </c>
      <c r="I9" s="64"/>
      <c r="J9" s="64"/>
      <c r="K9" s="37">
        <v>6</v>
      </c>
      <c r="L9" s="37"/>
      <c r="M9" s="135"/>
      <c r="N9" s="37"/>
      <c r="O9" s="38" t="s">
        <v>108</v>
      </c>
    </row>
    <row r="10" spans="1:15" ht="20.100000000000001" customHeight="1">
      <c r="A10" s="141"/>
      <c r="B10" s="35" t="s">
        <v>50</v>
      </c>
      <c r="C10" s="36">
        <v>53</v>
      </c>
      <c r="D10" s="36">
        <v>51.92</v>
      </c>
      <c r="E10" s="32">
        <v>51.92</v>
      </c>
      <c r="F10" s="36"/>
      <c r="G10" s="32"/>
      <c r="H10" s="60">
        <f t="shared" si="0"/>
        <v>4.6727999999999996</v>
      </c>
      <c r="I10" s="64"/>
      <c r="J10" s="64"/>
      <c r="K10" s="37">
        <v>2</v>
      </c>
      <c r="L10" s="37"/>
      <c r="M10" s="135"/>
      <c r="N10" s="37"/>
      <c r="O10" s="38" t="s">
        <v>108</v>
      </c>
    </row>
    <row r="11" spans="1:15" ht="20.100000000000001" customHeight="1">
      <c r="A11" s="141"/>
      <c r="B11" s="35" t="s">
        <v>51</v>
      </c>
      <c r="C11" s="36">
        <v>89</v>
      </c>
      <c r="D11" s="36">
        <v>86.22</v>
      </c>
      <c r="E11" s="32"/>
      <c r="F11" s="36">
        <v>86.22</v>
      </c>
      <c r="G11" s="32"/>
      <c r="H11" s="60">
        <f t="shared" si="0"/>
        <v>7.7597999999999994</v>
      </c>
      <c r="I11" s="64"/>
      <c r="J11" s="64"/>
      <c r="K11" s="37">
        <v>7</v>
      </c>
      <c r="L11" s="37"/>
      <c r="M11" s="135"/>
      <c r="N11" s="37"/>
      <c r="O11" s="38" t="s">
        <v>108</v>
      </c>
    </row>
    <row r="12" spans="1:15" ht="20.100000000000001" customHeight="1">
      <c r="A12" s="141"/>
      <c r="B12" s="39" t="s">
        <v>52</v>
      </c>
      <c r="C12" s="36">
        <v>90</v>
      </c>
      <c r="D12" s="36">
        <v>86.81</v>
      </c>
      <c r="E12" s="32"/>
      <c r="F12" s="36">
        <v>86.81</v>
      </c>
      <c r="G12" s="32"/>
      <c r="H12" s="60">
        <f t="shared" si="0"/>
        <v>7.8128999999999991</v>
      </c>
      <c r="I12" s="64"/>
      <c r="J12" s="64"/>
      <c r="K12" s="37">
        <v>15</v>
      </c>
      <c r="L12" s="37">
        <v>1</v>
      </c>
      <c r="M12" s="135"/>
      <c r="N12" s="37"/>
      <c r="O12" s="38" t="s">
        <v>108</v>
      </c>
    </row>
    <row r="13" spans="1:15" ht="20.100000000000001" customHeight="1">
      <c r="A13" s="142"/>
      <c r="B13" s="57" t="s">
        <v>53</v>
      </c>
      <c r="C13" s="36">
        <v>89.9</v>
      </c>
      <c r="D13" s="53">
        <v>87.5</v>
      </c>
      <c r="E13" s="54"/>
      <c r="F13" s="53">
        <v>87.5</v>
      </c>
      <c r="G13" s="54"/>
      <c r="H13" s="60">
        <f t="shared" si="0"/>
        <v>7.875</v>
      </c>
      <c r="I13" s="92"/>
      <c r="J13" s="92"/>
      <c r="K13" s="55">
        <v>12</v>
      </c>
      <c r="L13" s="55">
        <v>1</v>
      </c>
      <c r="M13" s="135"/>
      <c r="N13" s="55"/>
      <c r="O13" s="38" t="s">
        <v>108</v>
      </c>
    </row>
    <row r="14" spans="1:15" ht="20.100000000000001" customHeight="1">
      <c r="A14" s="142"/>
      <c r="B14" s="57" t="s">
        <v>54</v>
      </c>
      <c r="C14" s="36">
        <v>90</v>
      </c>
      <c r="D14" s="53">
        <v>89.37</v>
      </c>
      <c r="E14" s="54"/>
      <c r="F14" s="53">
        <v>89.37</v>
      </c>
      <c r="G14" s="54"/>
      <c r="H14" s="60">
        <f t="shared" si="0"/>
        <v>8.0433000000000003</v>
      </c>
      <c r="I14" s="92"/>
      <c r="J14" s="92"/>
      <c r="K14" s="55">
        <v>17</v>
      </c>
      <c r="L14" s="55"/>
      <c r="M14" s="135"/>
      <c r="N14" s="55"/>
      <c r="O14" s="38" t="s">
        <v>108</v>
      </c>
    </row>
    <row r="15" spans="1:15" ht="20.100000000000001" customHeight="1">
      <c r="A15" s="142"/>
      <c r="B15" s="57" t="s">
        <v>55</v>
      </c>
      <c r="C15" s="36">
        <v>90</v>
      </c>
      <c r="D15" s="53">
        <v>89.26</v>
      </c>
      <c r="E15" s="54"/>
      <c r="F15" s="53">
        <v>89.26</v>
      </c>
      <c r="G15" s="54"/>
      <c r="H15" s="60">
        <f t="shared" si="0"/>
        <v>8.0334000000000003</v>
      </c>
      <c r="I15" s="92"/>
      <c r="J15" s="92"/>
      <c r="K15" s="55">
        <v>8</v>
      </c>
      <c r="L15" s="55">
        <v>3</v>
      </c>
      <c r="M15" s="135"/>
      <c r="N15" s="55"/>
      <c r="O15" s="38" t="s">
        <v>108</v>
      </c>
    </row>
    <row r="16" spans="1:15" ht="20.100000000000001" customHeight="1" thickBot="1">
      <c r="A16" s="142"/>
      <c r="B16" s="52" t="s">
        <v>56</v>
      </c>
      <c r="C16" s="36">
        <v>204</v>
      </c>
      <c r="D16" s="53">
        <v>201.31</v>
      </c>
      <c r="E16" s="54"/>
      <c r="F16" s="53">
        <v>201.31</v>
      </c>
      <c r="G16" s="54"/>
      <c r="H16" s="60">
        <f t="shared" si="0"/>
        <v>18.117899999999999</v>
      </c>
      <c r="I16" s="92"/>
      <c r="J16" s="92"/>
      <c r="K16" s="55">
        <v>13</v>
      </c>
      <c r="L16" s="55"/>
      <c r="M16" s="136"/>
      <c r="N16" s="55"/>
      <c r="O16" s="38" t="s">
        <v>108</v>
      </c>
    </row>
    <row r="17" spans="1:15" ht="20.100000000000001" customHeight="1" thickBot="1">
      <c r="A17" s="84" t="s">
        <v>29</v>
      </c>
      <c r="B17" s="85"/>
      <c r="C17" s="86">
        <f t="shared" ref="C17:N17" si="1">SUM(C5:C16)</f>
        <v>1341.6</v>
      </c>
      <c r="D17" s="80">
        <f t="shared" si="1"/>
        <v>1323.4399999999998</v>
      </c>
      <c r="E17" s="62">
        <f t="shared" si="1"/>
        <v>51.92</v>
      </c>
      <c r="F17" s="62">
        <f t="shared" si="1"/>
        <v>1271.5200000000002</v>
      </c>
      <c r="G17" s="62">
        <f t="shared" si="1"/>
        <v>0</v>
      </c>
      <c r="H17" s="62">
        <f t="shared" si="1"/>
        <v>119.1096</v>
      </c>
      <c r="I17" s="62">
        <f t="shared" si="1"/>
        <v>0</v>
      </c>
      <c r="J17" s="80">
        <f t="shared" si="1"/>
        <v>0</v>
      </c>
      <c r="K17" s="87">
        <f t="shared" si="1"/>
        <v>144</v>
      </c>
      <c r="L17" s="87">
        <f t="shared" si="1"/>
        <v>14</v>
      </c>
      <c r="M17" s="87">
        <f t="shared" si="1"/>
        <v>24</v>
      </c>
      <c r="N17" s="87">
        <f t="shared" si="1"/>
        <v>0</v>
      </c>
      <c r="O17" s="45"/>
    </row>
    <row r="18" spans="1:15" ht="20.100000000000001" customHeight="1" thickBot="1">
      <c r="A18" s="143"/>
      <c r="B18" s="46" t="s">
        <v>57</v>
      </c>
      <c r="C18" s="47">
        <v>195</v>
      </c>
      <c r="D18" s="83">
        <v>191.59</v>
      </c>
      <c r="E18" s="48"/>
      <c r="F18" s="78">
        <f>D18</f>
        <v>191.59</v>
      </c>
      <c r="G18" s="48"/>
      <c r="H18" s="80">
        <f>(D18*0.7*0.15)</f>
        <v>20.116949999999999</v>
      </c>
      <c r="I18" s="63"/>
      <c r="J18" s="60">
        <f>D18</f>
        <v>191.59</v>
      </c>
      <c r="K18" s="49"/>
      <c r="L18" s="49">
        <v>5</v>
      </c>
      <c r="M18" s="49"/>
      <c r="N18" s="134">
        <v>5</v>
      </c>
      <c r="O18" s="50" t="s">
        <v>109</v>
      </c>
    </row>
    <row r="19" spans="1:15" ht="20.100000000000001" customHeight="1" thickBot="1">
      <c r="A19" s="141"/>
      <c r="B19" s="35" t="s">
        <v>58</v>
      </c>
      <c r="C19" s="36">
        <v>310</v>
      </c>
      <c r="D19" s="83">
        <v>313.26</v>
      </c>
      <c r="E19" s="32"/>
      <c r="F19" s="78">
        <f t="shared" ref="F19:F21" si="2">D19</f>
        <v>313.26</v>
      </c>
      <c r="G19" s="32"/>
      <c r="H19" s="80">
        <f>(25*0.7*0.15)</f>
        <v>2.625</v>
      </c>
      <c r="I19" s="60"/>
      <c r="J19" s="60">
        <f t="shared" ref="J19:J20" si="3">D19</f>
        <v>313.26</v>
      </c>
      <c r="K19" s="37">
        <v>12</v>
      </c>
      <c r="L19" s="37">
        <v>1</v>
      </c>
      <c r="M19" s="37"/>
      <c r="N19" s="135"/>
      <c r="O19" s="50" t="s">
        <v>109</v>
      </c>
    </row>
    <row r="20" spans="1:15" ht="20.100000000000001" customHeight="1" thickBot="1">
      <c r="A20" s="141"/>
      <c r="B20" s="35" t="s">
        <v>59</v>
      </c>
      <c r="C20" s="36">
        <v>206</v>
      </c>
      <c r="D20" s="83">
        <v>200.31</v>
      </c>
      <c r="E20" s="32"/>
      <c r="F20" s="78">
        <f t="shared" si="2"/>
        <v>200.31</v>
      </c>
      <c r="G20" s="32"/>
      <c r="H20" s="60">
        <f t="shared" ref="H20" si="4">(D20*0.7*0.15)</f>
        <v>21.032549999999997</v>
      </c>
      <c r="I20" s="60"/>
      <c r="J20" s="60">
        <f t="shared" si="3"/>
        <v>200.31</v>
      </c>
      <c r="K20" s="37">
        <v>7</v>
      </c>
      <c r="L20" s="37">
        <v>5</v>
      </c>
      <c r="M20" s="37"/>
      <c r="N20" s="135"/>
      <c r="O20" s="50" t="s">
        <v>109</v>
      </c>
    </row>
    <row r="21" spans="1:15" ht="20.100000000000001" customHeight="1" thickBot="1">
      <c r="A21" s="142"/>
      <c r="B21" s="52" t="s">
        <v>60</v>
      </c>
      <c r="C21" s="53">
        <v>306</v>
      </c>
      <c r="D21" s="54">
        <v>310.64</v>
      </c>
      <c r="E21" s="54">
        <v>304.66000000000003</v>
      </c>
      <c r="F21" s="78">
        <f t="shared" si="2"/>
        <v>310.64</v>
      </c>
      <c r="G21" s="54"/>
      <c r="H21" s="81">
        <f>(19.07*0.7*0.15)</f>
        <v>2.0023499999999999</v>
      </c>
      <c r="I21" s="61"/>
      <c r="J21" s="60">
        <f>D21-36</f>
        <v>274.64</v>
      </c>
      <c r="K21" s="55">
        <v>8</v>
      </c>
      <c r="L21" s="55">
        <v>4</v>
      </c>
      <c r="M21" s="55"/>
      <c r="N21" s="136"/>
      <c r="O21" s="50" t="s">
        <v>109</v>
      </c>
    </row>
    <row r="22" spans="1:15" ht="20.100000000000001" customHeight="1" thickBot="1">
      <c r="A22" s="84" t="s">
        <v>29</v>
      </c>
      <c r="B22" s="85"/>
      <c r="C22" s="93">
        <f t="shared" ref="C22:N22" si="5">SUM(C18:C21)</f>
        <v>1017</v>
      </c>
      <c r="D22" s="65">
        <f t="shared" si="5"/>
        <v>1015.8000000000001</v>
      </c>
      <c r="E22" s="66">
        <f t="shared" si="5"/>
        <v>304.66000000000003</v>
      </c>
      <c r="F22" s="62">
        <f t="shared" si="5"/>
        <v>1015.8000000000001</v>
      </c>
      <c r="G22" s="89">
        <f t="shared" si="5"/>
        <v>0</v>
      </c>
      <c r="H22" s="65">
        <f t="shared" si="5"/>
        <v>45.776849999999996</v>
      </c>
      <c r="I22" s="66">
        <f t="shared" si="5"/>
        <v>0</v>
      </c>
      <c r="J22" s="82">
        <f t="shared" si="5"/>
        <v>979.80000000000007</v>
      </c>
      <c r="K22" s="87">
        <f t="shared" si="5"/>
        <v>27</v>
      </c>
      <c r="L22" s="87">
        <f t="shared" si="5"/>
        <v>15</v>
      </c>
      <c r="M22" s="87">
        <f t="shared" si="5"/>
        <v>0</v>
      </c>
      <c r="N22" s="87">
        <f t="shared" si="5"/>
        <v>5</v>
      </c>
      <c r="O22" s="45"/>
    </row>
  </sheetData>
  <mergeCells count="16">
    <mergeCell ref="A5:A16"/>
    <mergeCell ref="A18:A21"/>
    <mergeCell ref="N18:N21"/>
    <mergeCell ref="M5:M16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  <mergeCell ref="M3:N3"/>
    <mergeCell ref="O3:O4"/>
  </mergeCells>
  <pageMargins left="0.7" right="0.7" top="0.75" bottom="0.75" header="0.3" footer="0.3"/>
  <pageSetup paperSize="9" scale="94" fitToHeight="0" orientation="landscape" horizont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sqref="A1:O2"/>
    </sheetView>
  </sheetViews>
  <sheetFormatPr defaultRowHeight="15"/>
  <sheetData>
    <row r="1" spans="1:15" ht="20.100000000000001" customHeight="1">
      <c r="A1" s="101" t="s">
        <v>43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0.100000000000001" customHeight="1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0.100000000000001" customHeight="1">
      <c r="A3" s="97" t="s">
        <v>1</v>
      </c>
      <c r="B3" s="97" t="s">
        <v>2</v>
      </c>
      <c r="C3" s="107" t="s">
        <v>3</v>
      </c>
      <c r="D3" s="108" t="s">
        <v>4</v>
      </c>
      <c r="E3" s="109" t="s">
        <v>5</v>
      </c>
      <c r="F3" s="110"/>
      <c r="G3" s="111" t="s">
        <v>6</v>
      </c>
      <c r="H3" s="108" t="s">
        <v>7</v>
      </c>
      <c r="I3" s="112" t="s">
        <v>8</v>
      </c>
      <c r="J3" s="96"/>
      <c r="K3" s="112" t="s">
        <v>9</v>
      </c>
      <c r="L3" s="96"/>
      <c r="M3" s="95" t="s">
        <v>10</v>
      </c>
      <c r="N3" s="96"/>
      <c r="O3" s="97" t="s">
        <v>11</v>
      </c>
    </row>
    <row r="4" spans="1:15" ht="20.100000000000001" customHeight="1">
      <c r="A4" s="97"/>
      <c r="B4" s="97"/>
      <c r="C4" s="107"/>
      <c r="D4" s="108"/>
      <c r="E4" s="1" t="s">
        <v>12</v>
      </c>
      <c r="F4" s="2" t="s">
        <v>13</v>
      </c>
      <c r="G4" s="111"/>
      <c r="H4" s="108"/>
      <c r="I4" s="2" t="s">
        <v>14</v>
      </c>
      <c r="J4" s="2" t="s">
        <v>15</v>
      </c>
      <c r="K4" s="3" t="s">
        <v>16</v>
      </c>
      <c r="L4" s="3" t="s">
        <v>17</v>
      </c>
      <c r="M4" s="3">
        <v>125</v>
      </c>
      <c r="N4" s="3">
        <v>200</v>
      </c>
      <c r="O4" s="97"/>
    </row>
    <row r="5" spans="1:15" ht="20.100000000000001" customHeight="1">
      <c r="A5" s="98"/>
      <c r="B5" s="4"/>
      <c r="C5" s="5"/>
      <c r="D5" s="5"/>
      <c r="E5" s="1"/>
      <c r="F5" s="1"/>
      <c r="G5" s="1"/>
      <c r="H5" s="1">
        <f>(D5*0.6*0.15)</f>
        <v>0</v>
      </c>
      <c r="I5" s="5"/>
      <c r="J5" s="1"/>
      <c r="K5" s="6"/>
      <c r="L5" s="6"/>
      <c r="M5" s="6"/>
      <c r="N5" s="6"/>
      <c r="O5" s="7"/>
    </row>
    <row r="6" spans="1:15" ht="20.100000000000001" customHeight="1">
      <c r="A6" s="98"/>
      <c r="B6" s="4"/>
      <c r="C6" s="5"/>
      <c r="D6" s="5"/>
      <c r="E6" s="1"/>
      <c r="F6" s="1"/>
      <c r="G6" s="1"/>
      <c r="H6" s="1"/>
      <c r="I6" s="5"/>
      <c r="J6" s="1"/>
      <c r="K6" s="6"/>
      <c r="L6" s="6"/>
      <c r="M6" s="6"/>
      <c r="N6" s="6"/>
      <c r="O6" s="7"/>
    </row>
    <row r="7" spans="1:15" ht="20.100000000000001" customHeight="1">
      <c r="A7" s="98"/>
      <c r="B7" s="4"/>
      <c r="C7" s="5"/>
      <c r="D7" s="5"/>
      <c r="E7" s="1"/>
      <c r="F7" s="1"/>
      <c r="G7" s="1"/>
      <c r="H7" s="1"/>
      <c r="I7" s="5"/>
      <c r="J7" s="1"/>
      <c r="K7" s="6"/>
      <c r="L7" s="6"/>
      <c r="M7" s="6"/>
      <c r="N7" s="6"/>
      <c r="O7" s="7"/>
    </row>
    <row r="8" spans="1:15" ht="20.100000000000001" customHeight="1">
      <c r="A8" s="98"/>
      <c r="B8" s="4"/>
      <c r="C8" s="5"/>
      <c r="D8" s="5"/>
      <c r="E8" s="1"/>
      <c r="F8" s="1"/>
      <c r="G8" s="1"/>
      <c r="H8" s="1"/>
      <c r="I8" s="5"/>
      <c r="J8" s="1"/>
      <c r="K8" s="6"/>
      <c r="L8" s="6"/>
      <c r="M8" s="6"/>
      <c r="N8" s="6"/>
      <c r="O8" s="7"/>
    </row>
    <row r="9" spans="1:15" ht="20.100000000000001" customHeight="1">
      <c r="A9" s="98"/>
      <c r="B9" s="8"/>
      <c r="C9" s="5"/>
      <c r="D9" s="5"/>
      <c r="E9" s="1"/>
      <c r="F9" s="1"/>
      <c r="G9" s="1"/>
      <c r="H9" s="1"/>
      <c r="I9" s="5"/>
      <c r="J9" s="1"/>
      <c r="K9" s="6"/>
      <c r="L9" s="6"/>
      <c r="M9" s="6"/>
      <c r="N9" s="6"/>
      <c r="O9" s="7"/>
    </row>
    <row r="10" spans="1:15" ht="20.100000000000001" customHeight="1">
      <c r="A10" s="98"/>
      <c r="B10" s="4"/>
      <c r="C10" s="5"/>
      <c r="D10" s="5"/>
      <c r="E10" s="1"/>
      <c r="F10" s="1"/>
      <c r="G10" s="1"/>
      <c r="H10" s="1"/>
      <c r="I10" s="5"/>
      <c r="J10" s="1"/>
      <c r="K10" s="6"/>
      <c r="L10" s="6"/>
      <c r="M10" s="6"/>
      <c r="N10" s="6"/>
      <c r="O10" s="7"/>
    </row>
    <row r="11" spans="1:15" ht="20.100000000000001" customHeight="1">
      <c r="A11" s="98"/>
      <c r="B11" s="4"/>
      <c r="C11" s="5"/>
      <c r="D11" s="5"/>
      <c r="E11" s="1"/>
      <c r="F11" s="1"/>
      <c r="G11" s="1"/>
      <c r="H11" s="1"/>
      <c r="I11" s="5"/>
      <c r="J11" s="1"/>
      <c r="K11" s="6"/>
      <c r="L11" s="6"/>
      <c r="M11" s="6"/>
      <c r="N11" s="6"/>
      <c r="O11" s="7"/>
    </row>
    <row r="12" spans="1:15" ht="20.100000000000001" customHeight="1">
      <c r="A12" s="98"/>
      <c r="B12" s="8"/>
      <c r="C12" s="5"/>
      <c r="D12" s="5"/>
      <c r="E12" s="1"/>
      <c r="F12" s="1"/>
      <c r="G12" s="1"/>
      <c r="H12" s="1"/>
      <c r="I12" s="5"/>
      <c r="J12" s="1"/>
      <c r="K12" s="6"/>
      <c r="L12" s="6"/>
      <c r="M12" s="6"/>
      <c r="N12" s="6"/>
      <c r="O12" s="7"/>
    </row>
    <row r="13" spans="1:15" ht="20.100000000000001" customHeight="1" thickBot="1">
      <c r="A13" s="99"/>
      <c r="B13" s="10"/>
      <c r="C13" s="5"/>
      <c r="D13" s="11"/>
      <c r="E13" s="12"/>
      <c r="F13" s="12"/>
      <c r="G13" s="12"/>
      <c r="H13" s="1"/>
      <c r="I13" s="11"/>
      <c r="J13" s="12"/>
      <c r="K13" s="13"/>
      <c r="L13" s="13"/>
      <c r="M13" s="13"/>
      <c r="N13" s="13"/>
      <c r="O13" s="14"/>
    </row>
    <row r="14" spans="1:15" ht="20.100000000000001" customHeight="1" thickBot="1">
      <c r="A14" s="20" t="s">
        <v>29</v>
      </c>
      <c r="B14" s="21"/>
      <c r="C14" s="22">
        <f t="shared" ref="C14:N14" si="0">SUM(C5:C13)</f>
        <v>0</v>
      </c>
      <c r="D14" s="23">
        <f t="shared" si="0"/>
        <v>0</v>
      </c>
      <c r="E14" s="23">
        <f t="shared" si="0"/>
        <v>0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5"/>
    </row>
    <row r="15" spans="1:15" ht="20.100000000000001" customHeight="1">
      <c r="A15" s="100"/>
      <c r="B15" s="15"/>
      <c r="C15" s="16"/>
      <c r="D15" s="17"/>
      <c r="E15" s="17"/>
      <c r="F15" s="17"/>
      <c r="G15" s="17"/>
      <c r="H15" s="17">
        <f>(D15*0.7*0.15)</f>
        <v>0</v>
      </c>
      <c r="I15" s="17"/>
      <c r="J15" s="17"/>
      <c r="K15" s="18"/>
      <c r="L15" s="18"/>
      <c r="M15" s="18"/>
      <c r="N15" s="18"/>
      <c r="O15" s="19"/>
    </row>
    <row r="16" spans="1:15" ht="20.100000000000001" customHeight="1">
      <c r="A16" s="98"/>
      <c r="B16" s="4"/>
      <c r="C16" s="5"/>
      <c r="D16" s="1"/>
      <c r="E16" s="1"/>
      <c r="F16" s="1"/>
      <c r="G16" s="1"/>
      <c r="H16" s="17"/>
      <c r="I16" s="1"/>
      <c r="J16" s="1"/>
      <c r="K16" s="6"/>
      <c r="L16" s="6"/>
      <c r="M16" s="6"/>
      <c r="N16" s="6"/>
      <c r="O16" s="9"/>
    </row>
    <row r="17" spans="1:15" ht="20.100000000000001" customHeight="1">
      <c r="A17" s="98"/>
      <c r="B17" s="4"/>
      <c r="C17" s="5"/>
      <c r="D17" s="1"/>
      <c r="E17" s="1"/>
      <c r="F17" s="1"/>
      <c r="G17" s="1"/>
      <c r="H17" s="17" t="s">
        <v>36</v>
      </c>
      <c r="I17" s="1"/>
      <c r="J17" s="1"/>
      <c r="K17" s="6"/>
      <c r="L17" s="6"/>
      <c r="M17" s="6"/>
      <c r="N17" s="6"/>
      <c r="O17" s="9"/>
    </row>
    <row r="18" spans="1:15" ht="20.100000000000001" customHeight="1" thickBot="1">
      <c r="A18" s="99"/>
      <c r="B18" s="10"/>
      <c r="C18" s="11"/>
      <c r="D18" s="12"/>
      <c r="E18" s="12"/>
      <c r="F18" s="12"/>
      <c r="G18" s="12"/>
      <c r="H18" s="29"/>
      <c r="I18" s="12"/>
      <c r="J18" s="12"/>
      <c r="K18" s="13"/>
      <c r="L18" s="13"/>
      <c r="M18" s="13"/>
      <c r="N18" s="13"/>
      <c r="O18" s="26"/>
    </row>
    <row r="19" spans="1:15" ht="20.100000000000001" customHeight="1" thickBot="1">
      <c r="A19" s="20" t="s">
        <v>29</v>
      </c>
      <c r="B19" s="21"/>
      <c r="C19" s="22">
        <f t="shared" ref="C19:N19" si="1">SUM(C15:C18)</f>
        <v>0</v>
      </c>
      <c r="D19" s="23">
        <f t="shared" si="1"/>
        <v>0</v>
      </c>
      <c r="E19" s="23">
        <f t="shared" si="1"/>
        <v>0</v>
      </c>
      <c r="F19" s="23">
        <f t="shared" si="1"/>
        <v>0</v>
      </c>
      <c r="G19" s="27">
        <f t="shared" si="1"/>
        <v>0</v>
      </c>
      <c r="H19" s="30">
        <f t="shared" si="1"/>
        <v>0</v>
      </c>
      <c r="I19" s="28">
        <f t="shared" si="1"/>
        <v>0</v>
      </c>
      <c r="J19" s="23">
        <f t="shared" si="1"/>
        <v>0</v>
      </c>
      <c r="K19" s="24">
        <f t="shared" si="1"/>
        <v>0</v>
      </c>
      <c r="L19" s="24">
        <f t="shared" si="1"/>
        <v>0</v>
      </c>
      <c r="M19" s="24">
        <f t="shared" si="1"/>
        <v>0</v>
      </c>
      <c r="N19" s="24">
        <f t="shared" si="1"/>
        <v>0</v>
      </c>
      <c r="O19" s="25"/>
    </row>
  </sheetData>
  <mergeCells count="14">
    <mergeCell ref="M3:N3"/>
    <mergeCell ref="O3:O4"/>
    <mergeCell ref="A5:A13"/>
    <mergeCell ref="A15:A18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Normal="100" workbookViewId="0">
      <selection activeCell="J16" sqref="J16"/>
    </sheetView>
  </sheetViews>
  <sheetFormatPr defaultRowHeight="15"/>
  <sheetData>
    <row r="1" spans="1:15" ht="20.100000000000001" customHeight="1">
      <c r="A1" s="113" t="s">
        <v>44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</row>
    <row r="2" spans="1:15" ht="20.100000000000001" customHeight="1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8"/>
    </row>
    <row r="3" spans="1:15" ht="20.100000000000001" customHeight="1">
      <c r="A3" s="119" t="s">
        <v>1</v>
      </c>
      <c r="B3" s="119" t="s">
        <v>2</v>
      </c>
      <c r="C3" s="120" t="s">
        <v>3</v>
      </c>
      <c r="D3" s="121" t="s">
        <v>4</v>
      </c>
      <c r="E3" s="122" t="s">
        <v>5</v>
      </c>
      <c r="F3" s="123"/>
      <c r="G3" s="124" t="s">
        <v>6</v>
      </c>
      <c r="H3" s="125" t="s">
        <v>7</v>
      </c>
      <c r="I3" s="126" t="s">
        <v>8</v>
      </c>
      <c r="J3" s="127"/>
      <c r="K3" s="128" t="s">
        <v>9</v>
      </c>
      <c r="L3" s="129"/>
      <c r="M3" s="130" t="s">
        <v>10</v>
      </c>
      <c r="N3" s="129"/>
      <c r="O3" s="119" t="s">
        <v>11</v>
      </c>
    </row>
    <row r="4" spans="1:15" ht="20.100000000000001" customHeight="1">
      <c r="A4" s="119"/>
      <c r="B4" s="119"/>
      <c r="C4" s="120"/>
      <c r="D4" s="121"/>
      <c r="E4" s="32" t="s">
        <v>12</v>
      </c>
      <c r="F4" s="33" t="s">
        <v>13</v>
      </c>
      <c r="G4" s="124"/>
      <c r="H4" s="125"/>
      <c r="I4" s="59" t="s">
        <v>14</v>
      </c>
      <c r="J4" s="59" t="s">
        <v>15</v>
      </c>
      <c r="K4" s="34" t="s">
        <v>16</v>
      </c>
      <c r="L4" s="34" t="s">
        <v>17</v>
      </c>
      <c r="M4" s="34">
        <v>125</v>
      </c>
      <c r="N4" s="34">
        <v>200</v>
      </c>
      <c r="O4" s="119"/>
    </row>
    <row r="5" spans="1:15" ht="20.100000000000001" customHeight="1">
      <c r="A5" s="141" t="s">
        <v>104</v>
      </c>
      <c r="B5" s="35" t="s">
        <v>93</v>
      </c>
      <c r="C5" s="36"/>
      <c r="D5" s="36">
        <v>66.02</v>
      </c>
      <c r="E5" s="32"/>
      <c r="F5" s="32">
        <f>D5</f>
        <v>66.02</v>
      </c>
      <c r="G5" s="32"/>
      <c r="H5" s="60">
        <f>(D5*0.6*0.15)</f>
        <v>5.9417999999999989</v>
      </c>
      <c r="I5" s="64"/>
      <c r="J5" s="64">
        <v>44.02</v>
      </c>
      <c r="K5" s="37">
        <v>12</v>
      </c>
      <c r="L5" s="37"/>
      <c r="M5" s="137">
        <v>15</v>
      </c>
      <c r="N5" s="37"/>
      <c r="O5" s="38" t="s">
        <v>102</v>
      </c>
    </row>
    <row r="6" spans="1:15" ht="20.100000000000001" customHeight="1">
      <c r="A6" s="141"/>
      <c r="B6" s="35" t="s">
        <v>94</v>
      </c>
      <c r="C6" s="36"/>
      <c r="D6" s="36">
        <v>46.22</v>
      </c>
      <c r="E6" s="32"/>
      <c r="F6" s="32">
        <f t="shared" ref="F6:F11" si="0">D6</f>
        <v>46.22</v>
      </c>
      <c r="G6" s="32"/>
      <c r="H6" s="60">
        <f t="shared" ref="H6:H11" si="1">(D6*0.6*0.15)</f>
        <v>4.1597999999999997</v>
      </c>
      <c r="I6" s="64"/>
      <c r="J6" s="64">
        <v>46.22</v>
      </c>
      <c r="K6" s="37"/>
      <c r="L6" s="37">
        <v>1</v>
      </c>
      <c r="M6" s="135"/>
      <c r="N6" s="37"/>
      <c r="O6" s="38" t="s">
        <v>102</v>
      </c>
    </row>
    <row r="7" spans="1:15" ht="20.100000000000001" customHeight="1">
      <c r="A7" s="141"/>
      <c r="B7" s="35" t="s">
        <v>95</v>
      </c>
      <c r="C7" s="36"/>
      <c r="D7" s="36">
        <v>111.59</v>
      </c>
      <c r="E7" s="32"/>
      <c r="F7" s="32">
        <f t="shared" si="0"/>
        <v>111.59</v>
      </c>
      <c r="G7" s="32"/>
      <c r="H7" s="60">
        <f t="shared" si="1"/>
        <v>10.043099999999999</v>
      </c>
      <c r="I7" s="64"/>
      <c r="J7" s="64">
        <v>111.59</v>
      </c>
      <c r="K7" s="37">
        <v>6</v>
      </c>
      <c r="L7" s="37"/>
      <c r="M7" s="135"/>
      <c r="N7" s="37"/>
      <c r="O7" s="38" t="s">
        <v>102</v>
      </c>
    </row>
    <row r="8" spans="1:15" ht="20.100000000000001" customHeight="1">
      <c r="A8" s="141"/>
      <c r="B8" s="35" t="s">
        <v>96</v>
      </c>
      <c r="C8" s="36"/>
      <c r="D8" s="36">
        <v>136.87</v>
      </c>
      <c r="E8" s="32"/>
      <c r="F8" s="32">
        <f t="shared" si="0"/>
        <v>136.87</v>
      </c>
      <c r="G8" s="32"/>
      <c r="H8" s="60">
        <f t="shared" si="1"/>
        <v>12.318299999999999</v>
      </c>
      <c r="I8" s="64"/>
      <c r="J8" s="64">
        <v>136.87</v>
      </c>
      <c r="K8" s="37">
        <v>23</v>
      </c>
      <c r="L8" s="37"/>
      <c r="M8" s="135"/>
      <c r="N8" s="37"/>
      <c r="O8" s="38" t="s">
        <v>102</v>
      </c>
    </row>
    <row r="9" spans="1:15" ht="20.100000000000001" customHeight="1">
      <c r="A9" s="141"/>
      <c r="B9" s="39" t="s">
        <v>97</v>
      </c>
      <c r="C9" s="36"/>
      <c r="D9" s="36">
        <v>136.69999999999999</v>
      </c>
      <c r="E9" s="32"/>
      <c r="F9" s="32">
        <f t="shared" si="0"/>
        <v>136.69999999999999</v>
      </c>
      <c r="G9" s="32"/>
      <c r="H9" s="60">
        <f t="shared" si="1"/>
        <v>12.302999999999999</v>
      </c>
      <c r="I9" s="64"/>
      <c r="J9" s="64">
        <v>136.69999999999999</v>
      </c>
      <c r="K9" s="37">
        <v>23</v>
      </c>
      <c r="L9" s="37">
        <v>1</v>
      </c>
      <c r="M9" s="135"/>
      <c r="N9" s="37"/>
      <c r="O9" s="38" t="s">
        <v>102</v>
      </c>
    </row>
    <row r="10" spans="1:15" ht="20.100000000000001" customHeight="1">
      <c r="A10" s="141"/>
      <c r="B10" s="35" t="s">
        <v>98</v>
      </c>
      <c r="C10" s="36"/>
      <c r="D10" s="36">
        <v>137.74</v>
      </c>
      <c r="E10" s="32"/>
      <c r="F10" s="32">
        <f t="shared" si="0"/>
        <v>137.74</v>
      </c>
      <c r="G10" s="32"/>
      <c r="H10" s="60">
        <f t="shared" si="1"/>
        <v>12.396600000000001</v>
      </c>
      <c r="I10" s="64"/>
      <c r="J10" s="64">
        <v>137.74</v>
      </c>
      <c r="K10" s="37">
        <v>25</v>
      </c>
      <c r="L10" s="37"/>
      <c r="M10" s="135"/>
      <c r="N10" s="37"/>
      <c r="O10" s="38" t="s">
        <v>102</v>
      </c>
    </row>
    <row r="11" spans="1:15" ht="20.100000000000001" customHeight="1" thickBot="1">
      <c r="A11" s="141"/>
      <c r="B11" s="35" t="s">
        <v>99</v>
      </c>
      <c r="C11" s="36"/>
      <c r="D11" s="36">
        <v>136.63999999999999</v>
      </c>
      <c r="E11" s="32"/>
      <c r="F11" s="32">
        <f t="shared" si="0"/>
        <v>136.63999999999999</v>
      </c>
      <c r="G11" s="32"/>
      <c r="H11" s="60">
        <f t="shared" si="1"/>
        <v>12.297599999999999</v>
      </c>
      <c r="I11" s="64"/>
      <c r="J11" s="64">
        <v>136.63999999999999</v>
      </c>
      <c r="K11" s="37">
        <v>23</v>
      </c>
      <c r="L11" s="37"/>
      <c r="M11" s="135"/>
      <c r="N11" s="37"/>
      <c r="O11" s="38" t="s">
        <v>102</v>
      </c>
    </row>
    <row r="12" spans="1:15" ht="20.100000000000001" customHeight="1" thickBot="1">
      <c r="A12" s="84" t="s">
        <v>29</v>
      </c>
      <c r="B12" s="85"/>
      <c r="C12" s="86">
        <f t="shared" ref="C12:N12" si="2">SUM(C5:C11)</f>
        <v>0</v>
      </c>
      <c r="D12" s="80">
        <f t="shared" si="2"/>
        <v>771.78</v>
      </c>
      <c r="E12" s="62">
        <f t="shared" si="2"/>
        <v>0</v>
      </c>
      <c r="F12" s="80">
        <f t="shared" si="2"/>
        <v>771.78</v>
      </c>
      <c r="G12" s="62">
        <f t="shared" si="2"/>
        <v>0</v>
      </c>
      <c r="H12" s="62">
        <f t="shared" si="2"/>
        <v>69.460199999999986</v>
      </c>
      <c r="I12" s="62">
        <f t="shared" si="2"/>
        <v>0</v>
      </c>
      <c r="J12" s="80">
        <f t="shared" si="2"/>
        <v>749.78000000000009</v>
      </c>
      <c r="K12" s="87">
        <f t="shared" si="2"/>
        <v>112</v>
      </c>
      <c r="L12" s="87">
        <f t="shared" si="2"/>
        <v>2</v>
      </c>
      <c r="M12" s="87">
        <f t="shared" si="2"/>
        <v>15</v>
      </c>
      <c r="N12" s="87">
        <f t="shared" si="2"/>
        <v>0</v>
      </c>
      <c r="O12" s="45"/>
    </row>
    <row r="13" spans="1:15" ht="20.100000000000001" customHeight="1">
      <c r="A13" s="143" t="s">
        <v>104</v>
      </c>
      <c r="B13" s="46" t="s">
        <v>100</v>
      </c>
      <c r="C13" s="47"/>
      <c r="D13" s="32">
        <v>271.18</v>
      </c>
      <c r="E13" s="48"/>
      <c r="F13" s="32">
        <f>D13</f>
        <v>271.18</v>
      </c>
      <c r="G13" s="48"/>
      <c r="H13" s="63">
        <f>(D13*0.5*0.15)</f>
        <v>20.3385</v>
      </c>
      <c r="I13" s="63"/>
      <c r="J13" s="60">
        <v>0</v>
      </c>
      <c r="K13" s="49">
        <v>3</v>
      </c>
      <c r="L13" s="49">
        <v>5</v>
      </c>
      <c r="M13" s="49"/>
      <c r="N13" s="134">
        <v>3</v>
      </c>
      <c r="O13" s="50" t="s">
        <v>103</v>
      </c>
    </row>
    <row r="14" spans="1:15" ht="20.100000000000001" customHeight="1">
      <c r="A14" s="141"/>
      <c r="B14" s="35" t="s">
        <v>111</v>
      </c>
      <c r="C14" s="36"/>
      <c r="D14" s="32">
        <v>118.59</v>
      </c>
      <c r="E14" s="32"/>
      <c r="F14" s="32">
        <f t="shared" ref="F14:F16" si="3">D14</f>
        <v>118.59</v>
      </c>
      <c r="G14" s="32"/>
      <c r="H14" s="63">
        <f t="shared" ref="H14" si="4">(D14*0.5*0.15)</f>
        <v>8.8942499999999995</v>
      </c>
      <c r="I14" s="60"/>
      <c r="J14" s="60">
        <v>0</v>
      </c>
      <c r="K14" s="37">
        <v>7</v>
      </c>
      <c r="L14" s="37">
        <v>1</v>
      </c>
      <c r="M14" s="37"/>
      <c r="N14" s="135"/>
      <c r="O14" s="50" t="s">
        <v>103</v>
      </c>
    </row>
    <row r="15" spans="1:15" ht="20.100000000000001" customHeight="1">
      <c r="A15" s="141"/>
      <c r="B15" s="35" t="s">
        <v>110</v>
      </c>
      <c r="C15" s="36"/>
      <c r="D15" s="32">
        <v>298.62</v>
      </c>
      <c r="E15" s="32"/>
      <c r="F15" s="32">
        <f t="shared" si="3"/>
        <v>298.62</v>
      </c>
      <c r="G15" s="32"/>
      <c r="H15" s="63">
        <f>(78.26*0.7*0.15)+(25*0.5*0.15)</f>
        <v>10.0923</v>
      </c>
      <c r="I15" s="60"/>
      <c r="J15" s="60">
        <f t="shared" ref="J15" si="5">D15</f>
        <v>298.62</v>
      </c>
      <c r="K15" s="37">
        <v>1</v>
      </c>
      <c r="L15" s="37"/>
      <c r="M15" s="37"/>
      <c r="N15" s="135"/>
      <c r="O15" s="50" t="s">
        <v>103</v>
      </c>
    </row>
    <row r="16" spans="1:15" ht="20.100000000000001" customHeight="1" thickBot="1">
      <c r="A16" s="142"/>
      <c r="B16" s="52" t="s">
        <v>101</v>
      </c>
      <c r="C16" s="53"/>
      <c r="D16" s="32">
        <v>132.87</v>
      </c>
      <c r="E16" s="54"/>
      <c r="F16" s="32">
        <f t="shared" si="3"/>
        <v>132.87</v>
      </c>
      <c r="G16" s="54"/>
      <c r="H16" s="63">
        <f>(D16*0.7*0.15)</f>
        <v>13.95135</v>
      </c>
      <c r="I16" s="61">
        <v>132.87</v>
      </c>
      <c r="J16" s="60"/>
      <c r="K16" s="55">
        <v>12</v>
      </c>
      <c r="L16" s="55"/>
      <c r="M16" s="55"/>
      <c r="N16" s="136"/>
      <c r="O16" s="50" t="s">
        <v>103</v>
      </c>
    </row>
    <row r="17" spans="1:15" ht="20.100000000000001" customHeight="1" thickBot="1">
      <c r="A17" s="84" t="s">
        <v>29</v>
      </c>
      <c r="B17" s="85"/>
      <c r="C17" s="86">
        <f t="shared" ref="C17:N17" si="6">SUM(C13:C16)</f>
        <v>0</v>
      </c>
      <c r="D17" s="82">
        <f t="shared" si="6"/>
        <v>821.26</v>
      </c>
      <c r="E17" s="62">
        <f t="shared" si="6"/>
        <v>0</v>
      </c>
      <c r="F17" s="82">
        <f t="shared" si="6"/>
        <v>821.26</v>
      </c>
      <c r="G17" s="89">
        <f t="shared" si="6"/>
        <v>0</v>
      </c>
      <c r="H17" s="65">
        <f t="shared" si="6"/>
        <v>53.276399999999995</v>
      </c>
      <c r="I17" s="66">
        <f t="shared" si="6"/>
        <v>132.87</v>
      </c>
      <c r="J17" s="82">
        <f t="shared" si="6"/>
        <v>298.62</v>
      </c>
      <c r="K17" s="62">
        <f t="shared" si="6"/>
        <v>23</v>
      </c>
      <c r="L17" s="87">
        <f t="shared" si="6"/>
        <v>6</v>
      </c>
      <c r="M17" s="87">
        <f t="shared" si="6"/>
        <v>0</v>
      </c>
      <c r="N17" s="87">
        <f t="shared" si="6"/>
        <v>3</v>
      </c>
      <c r="O17" s="45"/>
    </row>
    <row r="22" spans="1:15" ht="13.5" customHeight="1"/>
    <row r="23" spans="1:15" hidden="1"/>
    <row r="24" spans="1:15" hidden="1"/>
    <row r="25" spans="1:15" ht="1.5" customHeight="1"/>
    <row r="26" spans="1:15" hidden="1"/>
  </sheetData>
  <mergeCells count="16">
    <mergeCell ref="M5:M11"/>
    <mergeCell ref="M3:N3"/>
    <mergeCell ref="O3:O4"/>
    <mergeCell ref="A5:A11"/>
    <mergeCell ref="A13:A16"/>
    <mergeCell ref="N13:N16"/>
    <mergeCell ref="A1:O2"/>
    <mergeCell ref="A3:A4"/>
    <mergeCell ref="B3:B4"/>
    <mergeCell ref="C3:C4"/>
    <mergeCell ref="D3:D4"/>
    <mergeCell ref="E3:F3"/>
    <mergeCell ref="G3:G4"/>
    <mergeCell ref="H3:H4"/>
    <mergeCell ref="I3:J3"/>
    <mergeCell ref="K3:L3"/>
  </mergeCells>
  <pageMargins left="0.7" right="0.7" top="0.75" bottom="0.75" header="0.3" footer="0.3"/>
  <pageSetup paperSize="9" scale="95" fitToHeight="0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 11</vt:lpstr>
      <vt:lpstr>D 12</vt:lpstr>
      <vt:lpstr>D 13</vt:lpstr>
      <vt:lpstr>D 14</vt:lpstr>
      <vt:lpstr>D 15</vt:lpstr>
      <vt:lpstr>D 16</vt:lpstr>
      <vt:lpstr>D 17</vt:lpstr>
      <vt:lpstr>D 18</vt:lpstr>
      <vt:lpstr>D 19</vt:lpstr>
      <vt:lpstr>D 20</vt:lpstr>
    </vt:vector>
  </TitlesOfParts>
  <Company>فراس الصعيو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mouhamed</cp:lastModifiedBy>
  <cp:lastPrinted>2014-10-12T17:28:31Z</cp:lastPrinted>
  <dcterms:created xsi:type="dcterms:W3CDTF">2014-10-04T19:08:15Z</dcterms:created>
  <dcterms:modified xsi:type="dcterms:W3CDTF">2014-10-13T05:30:33Z</dcterms:modified>
</cp:coreProperties>
</file>